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2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drawings/drawing3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4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pivotTables/pivotTable23.xml" ContentType="application/vnd.openxmlformats-officedocument.spreadsheetml.pivotTable+xml"/>
  <Override PartName="/xl/drawings/drawing5.xml" ContentType="application/vnd.openxmlformats-officedocument.drawing+xml"/>
  <Override PartName="/xl/charts/chart38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/>
  <mc:AlternateContent xmlns:mc="http://schemas.openxmlformats.org/markup-compatibility/2006">
    <mc:Choice Requires="x15">
      <x15ac:absPath xmlns:x15ac="http://schemas.microsoft.com/office/spreadsheetml/2010/11/ac" url="C:\Users\chape\Downloads\"/>
    </mc:Choice>
  </mc:AlternateContent>
  <xr:revisionPtr revIDLastSave="0" documentId="13_ncr:1_{CCDD1977-1C92-4035-8ECB-CFAACF1AC657}" xr6:coauthVersionLast="47" xr6:coauthVersionMax="47" xr10:uidLastSave="{00000000-0000-0000-0000-000000000000}"/>
  <bookViews>
    <workbookView xWindow="-110" yWindow="-110" windowWidth="19420" windowHeight="10300" firstSheet="5" activeTab="5" xr2:uid="{00000000-000D-0000-FFFF-FFFF00000000}"/>
  </bookViews>
  <sheets>
    <sheet name="CALCULOS AE" sheetId="1" state="hidden" r:id="rId1"/>
    <sheet name="INFORME DATOS AE" sheetId="2" state="hidden" r:id="rId2"/>
    <sheet name="CALCULOS EP" sheetId="3" state="hidden" r:id="rId3"/>
    <sheet name="INFORME DATOS EP" sheetId="4" state="hidden" r:id="rId4"/>
    <sheet name="INFORME ESPECIFICO AE Y EP" sheetId="5" state="hidden" r:id="rId5"/>
    <sheet name="ESTABLECIMIENTOS DE COMERCIO" sheetId="6" r:id="rId6"/>
  </sheets>
  <definedNames>
    <definedName name="_xlnm._FilterDatabase" localSheetId="5" hidden="1">'ESTABLECIMIENTOS DE COMERCIO'!$A$1:$D$1343</definedName>
    <definedName name="NativeTimeline_FECHA">#N/A</definedName>
    <definedName name="NativeTimeline_FECHA1">#N/A</definedName>
    <definedName name="NativeTimeline_FECHA2">#N/A</definedName>
    <definedName name="SegmentaciónDeDatos_COMPONENTE">#N/A</definedName>
  </definedNames>
  <calcPr calcId="191028"/>
  <pivotCaches>
    <pivotCache cacheId="248" r:id="rId7"/>
    <pivotCache cacheId="249" r:id="rId8"/>
    <pivotCache cacheId="250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43" i="6" l="1"/>
  <c r="J27" i="4"/>
  <c r="M67" i="4" s="1"/>
  <c r="J7" i="4"/>
  <c r="BG16" i="3"/>
  <c r="M210" i="4" s="1"/>
  <c r="I193" i="2"/>
  <c r="I172" i="2"/>
  <c r="I151" i="2"/>
  <c r="I128" i="2"/>
  <c r="I107" i="2"/>
  <c r="I88" i="2"/>
  <c r="I68" i="2"/>
  <c r="I70" i="2" s="1"/>
  <c r="I47" i="2"/>
  <c r="I28" i="2"/>
  <c r="S28" i="2" s="1"/>
  <c r="I8" i="2"/>
</calcChain>
</file>

<file path=xl/sharedStrings.xml><?xml version="1.0" encoding="utf-8"?>
<sst xmlns="http://schemas.openxmlformats.org/spreadsheetml/2006/main" count="3350" uniqueCount="3026">
  <si>
    <t>Etiquetas de fila</t>
  </si>
  <si>
    <t>Cuenta de COMPONENTE</t>
  </si>
  <si>
    <t>ene</t>
  </si>
  <si>
    <t>Cuenta de FECHA</t>
  </si>
  <si>
    <t xml:space="preserve">Suma de #ESTABLECIMIENTOS VISITADOS / CONSTRUCCIONES </t>
  </si>
  <si>
    <t>Valores</t>
  </si>
  <si>
    <t>Suma de #SENSIBILIZADOS</t>
  </si>
  <si>
    <t>Suma de #CIERRES PREVENTIVOS</t>
  </si>
  <si>
    <t>Suma de #CORRECTIVOS</t>
  </si>
  <si>
    <t>Suma de #COMPARENDOS</t>
  </si>
  <si>
    <t>Suma de #PERSONAS PROCESO REQUISA</t>
  </si>
  <si>
    <t>Suma de #TRASLADOS CTP</t>
  </si>
  <si>
    <t>Suma de #INCAUTADOS</t>
  </si>
  <si>
    <t>Suma de #DESTRUCCIONES</t>
  </si>
  <si>
    <t>feb</t>
  </si>
  <si>
    <t>ESTABLECIMIENTOS DE COMERCIO</t>
  </si>
  <si>
    <t>CARLOS</t>
  </si>
  <si>
    <t>Suma de UPZ 62</t>
  </si>
  <si>
    <t>Suma de UPZ 42</t>
  </si>
  <si>
    <t>mar</t>
  </si>
  <si>
    <t>BARES DE ALTO IMPACTO</t>
  </si>
  <si>
    <t>DIANA</t>
  </si>
  <si>
    <t>abr</t>
  </si>
  <si>
    <t>HOTELES Y MOTELES</t>
  </si>
  <si>
    <t>DIANA - CARLOS</t>
  </si>
  <si>
    <t>may</t>
  </si>
  <si>
    <t>CELULARES</t>
  </si>
  <si>
    <t>NICOLAS</t>
  </si>
  <si>
    <t>jun</t>
  </si>
  <si>
    <t>AUTOPARTES</t>
  </si>
  <si>
    <t>VIRGILIO</t>
  </si>
  <si>
    <t>jul</t>
  </si>
  <si>
    <t xml:space="preserve">CELULARES </t>
  </si>
  <si>
    <t>MELKIS</t>
  </si>
  <si>
    <t>ago</t>
  </si>
  <si>
    <t>BICICLETAS</t>
  </si>
  <si>
    <t>MELKIS - DIANA</t>
  </si>
  <si>
    <t>sep</t>
  </si>
  <si>
    <t>POLVORA</t>
  </si>
  <si>
    <t>MELKIS - CARLOS</t>
  </si>
  <si>
    <t>oct</t>
  </si>
  <si>
    <t>PARQUEADEROS</t>
  </si>
  <si>
    <t>NICOLAS SANCHEZ</t>
  </si>
  <si>
    <t>nov</t>
  </si>
  <si>
    <t>ATRACCIONES MECANICAS</t>
  </si>
  <si>
    <t xml:space="preserve">CARLOS SUAREZ </t>
  </si>
  <si>
    <t>dic</t>
  </si>
  <si>
    <t>METROLOGIA LEGAL</t>
  </si>
  <si>
    <t>MELKIS PULECIO</t>
  </si>
  <si>
    <t>Total general</t>
  </si>
  <si>
    <t>OBRAS Y URBANISMO</t>
  </si>
  <si>
    <t>JAIRO GOMEZ</t>
  </si>
  <si>
    <t>OSCAR CARDENAS</t>
  </si>
  <si>
    <t xml:space="preserve">RAFAEL PEREZ </t>
  </si>
  <si>
    <t>CANCELADO</t>
  </si>
  <si>
    <t>RAFAEL-JAIRO</t>
  </si>
  <si>
    <t xml:space="preserve">JAIRO-OSCAR CARDENAS </t>
  </si>
  <si>
    <t xml:space="preserve">OSCAR- RAFAEL </t>
  </si>
  <si>
    <t>NO HAY ADJUNTO</t>
  </si>
  <si>
    <t xml:space="preserve">OSCAR CARDENAS </t>
  </si>
  <si>
    <t>OSCAR- JAIRO</t>
  </si>
  <si>
    <t>MANUEL - LEONEL</t>
  </si>
  <si>
    <t>WALTER - DANILO</t>
  </si>
  <si>
    <t>WALTER</t>
  </si>
  <si>
    <t>MANUEL</t>
  </si>
  <si>
    <t>LEONEL</t>
  </si>
  <si>
    <t>WALTER - LEONEL</t>
  </si>
  <si>
    <t>NICOLAS  - MANUEL</t>
  </si>
  <si>
    <t>WALTER - NICOLAS</t>
  </si>
  <si>
    <t>WALTER - JAIRO</t>
  </si>
  <si>
    <t>WALTER - DIANA</t>
  </si>
  <si>
    <t>LEONEL - WALTER</t>
  </si>
  <si>
    <t>OPERATIVOS POR MES</t>
  </si>
  <si>
    <t>TOTAL =</t>
  </si>
  <si>
    <t>ACTIVIDAD ECONÓMICA</t>
  </si>
  <si>
    <t>OPERATIVOS POR COMPONENTE</t>
  </si>
  <si>
    <t>ESTABLECIMIENTOS VISITADOS</t>
  </si>
  <si>
    <t>UPZ 42</t>
  </si>
  <si>
    <t>UPZ 62</t>
  </si>
  <si>
    <t>SENSIBILIZADOS</t>
  </si>
  <si>
    <t>CIERRES PREVENTIVOS</t>
  </si>
  <si>
    <t>CORRECTIVOS</t>
  </si>
  <si>
    <t>COMPARENDOS</t>
  </si>
  <si>
    <t>REQUISAS</t>
  </si>
  <si>
    <t>TRASLADOS CTP</t>
  </si>
  <si>
    <t>MES</t>
  </si>
  <si>
    <t>COMPONENTE</t>
  </si>
  <si>
    <t>DELEGADOS IVC</t>
  </si>
  <si>
    <t>Suma de NÚMERO DE VEHICULOS INMOVILIZADOS</t>
  </si>
  <si>
    <t>Suma de NÚMERO DE COMPARENDOS REALIZADOS</t>
  </si>
  <si>
    <t>Suma de NÚMERO DE PERSONAS SENSIBILIZADAS POR PARQUEO INDEBIDO</t>
  </si>
  <si>
    <t>Suma de NÚMERO DE VENDEDORES ABORDADOS</t>
  </si>
  <si>
    <t>Suma de NÚMERO DE VENDEDORES CON HEMI</t>
  </si>
  <si>
    <t>Suma de NÚMERO DE VENDEDORES CON RIVI</t>
  </si>
  <si>
    <t>Suma de NÚMERO DE VENDEDORES CON CARNET</t>
  </si>
  <si>
    <t>Suma de NÚMERO DE VENDEDORES SIN DOCUMENTOS</t>
  </si>
  <si>
    <t>Suma de NÚMERO DE ESTABLEIMIENTOS VISITADOS POR EXTENSIÓN</t>
  </si>
  <si>
    <t>Suma de NÚMERO DE SENSIBILIZACIONES POR EXTENSIÓN DE LA ACTIVIDAD</t>
  </si>
  <si>
    <t>Suma de NÚMERO DE CIERRES PREVENTIVOS POR EXTENSIÓN DE LA ACTIVIDAD</t>
  </si>
  <si>
    <t>Suma de NÚMERO DE COMPARENDOS POR EXTENSIÓN DE LA ACTIVIDAD</t>
  </si>
  <si>
    <t>Suma de METROS RECUPERADOS POR VEHICULOS INMOVILIZADOS</t>
  </si>
  <si>
    <t>Suma de METROS RECUPERADOS POR REUBICACIÓN DE VENDEDORES</t>
  </si>
  <si>
    <t>Suma de METROS RECUPERADOS POR EXTENSIÓN DE LA ACTIVIDAD</t>
  </si>
  <si>
    <t>abril</t>
  </si>
  <si>
    <t>DOMICILIARIOS</t>
  </si>
  <si>
    <t>VENDEDORES INFORMALES</t>
  </si>
  <si>
    <t>EXTENSION ECONOMICA</t>
  </si>
  <si>
    <t>DIANA - MELKIS</t>
  </si>
  <si>
    <t>OPERATIVOS POR MES ESPACIO PÚBLICO</t>
  </si>
  <si>
    <t>OPERATIVOS POR ENCARGADO</t>
  </si>
  <si>
    <t>PARQUEO INDEBIDO</t>
  </si>
  <si>
    <t>METROS RECUPERADOS</t>
  </si>
  <si>
    <t>BARRIO</t>
  </si>
  <si>
    <t>MEDIDA</t>
  </si>
  <si>
    <t>ABRAHAM LINCOLN</t>
  </si>
  <si>
    <t>CORRECTIVO</t>
  </si>
  <si>
    <t>N/A</t>
  </si>
  <si>
    <t>PREVENTIVO</t>
  </si>
  <si>
    <t>SENSIBILIZACION</t>
  </si>
  <si>
    <t>Total BARES DE ALTO IMPACTO</t>
  </si>
  <si>
    <t>Total ABRAHAM LINCOLN</t>
  </si>
  <si>
    <t>FECHA</t>
  </si>
  <si>
    <t>DIRECCIÓN</t>
  </si>
  <si>
    <t>NOMBRE DEL ESTABLECIMIENTO</t>
  </si>
  <si>
    <t>CANTIDAD DE VISITAS</t>
  </si>
  <si>
    <t>FECHAS_VISITA</t>
  </si>
  <si>
    <t>ESTACION DE SERVICIO ANCER PREMIUM</t>
  </si>
  <si>
    <t>ESTACION DE SERVICIO SERVICENTRO VENECIA</t>
  </si>
  <si>
    <t>ESTACION DE SERVICIO TUNAL</t>
  </si>
  <si>
    <t xml:space="preserve">ESTACION DE SERVICIO TUNJUELITO PRIMAX </t>
  </si>
  <si>
    <t>SANTA LUCIA TERPEL</t>
  </si>
  <si>
    <t>CR 64 # 68 - 21</t>
  </si>
  <si>
    <t>CIGARRERIA DONDE CARLOS LC</t>
  </si>
  <si>
    <t>CL 54 SUR # 14 A - 77</t>
  </si>
  <si>
    <t>BILLARES CIELITO LINDO</t>
  </si>
  <si>
    <t>CR 19 B # 54 - 38 SUR</t>
  </si>
  <si>
    <t>BOLI ESPA Y RANA</t>
  </si>
  <si>
    <t>CL 45 A # 53 - 29 SUR</t>
  </si>
  <si>
    <t>CLUB AZAFATAS BLUE</t>
  </si>
  <si>
    <t>FATIMA</t>
  </si>
  <si>
    <t>EL EXITASO</t>
  </si>
  <si>
    <t>CL 55 SUR # 19 - 49</t>
  </si>
  <si>
    <t>LOS RELAJOS DE CAMIO</t>
  </si>
  <si>
    <t>VARIEDADES CASA JOAL</t>
  </si>
  <si>
    <t>VARIEDADES FENIX</t>
  </si>
  <si>
    <t>VARIEDADES TODO A MIL</t>
  </si>
  <si>
    <t>CL 49 B # 36 - 31 SUR</t>
  </si>
  <si>
    <t>CANTINAZO LA 49</t>
  </si>
  <si>
    <t>CR 37 # 50 A - 9 SUR</t>
  </si>
  <si>
    <t>DONDE EMERITA CAMACHO</t>
  </si>
  <si>
    <t>CL 49 B # 35 - 31 SUR</t>
  </si>
  <si>
    <t>DONDE LILIANA RONDON</t>
  </si>
  <si>
    <t>CR 25 # 52 - 17 SUR</t>
  </si>
  <si>
    <t>REMATE Y CHATARRERIA LOS AMIGOS</t>
  </si>
  <si>
    <t>CR 37 # 50 A - 18 SUR</t>
  </si>
  <si>
    <t>THE CHAMPIONS CIGARRERIA BAR</t>
  </si>
  <si>
    <t>DG 52 B SUR # 27 - 06</t>
  </si>
  <si>
    <t>VARIEDADES MARYURY</t>
  </si>
  <si>
    <t>10/12/2022
11/02/2026
03/03/2026</t>
  </si>
  <si>
    <t>CL 57 SUR # 18 A - 03</t>
  </si>
  <si>
    <t>MINIMERCADO LA 18</t>
  </si>
  <si>
    <t>CL 67 B # 63 - 86 SUR</t>
  </si>
  <si>
    <t>CIGARRERIA DEL DANUBIO ANGIE</t>
  </si>
  <si>
    <t xml:space="preserve">CR 64 # 62 C - 34 SUR </t>
  </si>
  <si>
    <t>DISTRIBUIDORA DE LICORES DON OMAR</t>
  </si>
  <si>
    <t>CL 66 # 63 - 80 SUR</t>
  </si>
  <si>
    <t>SUPERMERCADO EL VELEÑITO</t>
  </si>
  <si>
    <t>CL 66 SUR # 64 - 04</t>
  </si>
  <si>
    <t>VIVERES RANCHO Y LICORES EL GORDO</t>
  </si>
  <si>
    <t>CL 64 # 64 A - 08 SUR</t>
  </si>
  <si>
    <t>BAR BRO BEER SIU</t>
  </si>
  <si>
    <t>CL 64 SUR # 63 A - 09</t>
  </si>
  <si>
    <t>CIGARRERIA EL GUARO</t>
  </si>
  <si>
    <t>CL 67 A SUR # 65 - 03</t>
  </si>
  <si>
    <t>CIGARRERIA JBC</t>
  </si>
  <si>
    <t>CL 64 SUR # 63 A - 06</t>
  </si>
  <si>
    <t>CIGARRERIA SANTISIMA TRINIDAD</t>
  </si>
  <si>
    <t>CL 67 B # 65 - 50 SUR</t>
  </si>
  <si>
    <t>CIGARRERIA YOLI G</t>
  </si>
  <si>
    <t>CL 65 SUR # 64 - 86 LOCAL 3</t>
  </si>
  <si>
    <t>MINIMERCADO DULCE LICOR</t>
  </si>
  <si>
    <t xml:space="preserve">CL 66 SUR # 63 - 86 </t>
  </si>
  <si>
    <t>SUPERMERCADO GRANORO PATY</t>
  </si>
  <si>
    <t>CR 64 # 62 C - 92 SUR</t>
  </si>
  <si>
    <t>TIENDA OLIVA M</t>
  </si>
  <si>
    <t>CR 17 # 53 - 45 SUR</t>
  </si>
  <si>
    <t>BAR GORDITA</t>
  </si>
  <si>
    <t>CL 52 SUR # 8 A - 40</t>
  </si>
  <si>
    <t>BAR LUX VIP</t>
  </si>
  <si>
    <t>CL 55 SUR # 19 - 26</t>
  </si>
  <si>
    <t>BLUE BAR</t>
  </si>
  <si>
    <t>BOLI SPORT BAR</t>
  </si>
  <si>
    <t>16/12/2022
06/12/2026</t>
  </si>
  <si>
    <t>CL 51 SUR # 18 - 41</t>
  </si>
  <si>
    <t>DISTRIBUIDORA LA CORONITA</t>
  </si>
  <si>
    <t>CL 53 BIS SUR # 13 - 24 LOCAL 1</t>
  </si>
  <si>
    <t>DISTRITO 18</t>
  </si>
  <si>
    <t>CL 53 # 10 A - 26</t>
  </si>
  <si>
    <t>EL PATRON B</t>
  </si>
  <si>
    <t>CL 53 SUR # 9 - 08</t>
  </si>
  <si>
    <t>AGENCIA DE CERVEZA Y LICORES</t>
  </si>
  <si>
    <t>CR 33 # 54 A - 31 SUR</t>
  </si>
  <si>
    <t>BAR ORQUIDEA REAL</t>
  </si>
  <si>
    <t>CR 9 # 51 - 52 SUR</t>
  </si>
  <si>
    <t>CERVECERIA LUX</t>
  </si>
  <si>
    <t>CR 8A SUR # 53 - 06</t>
  </si>
  <si>
    <t>CREMA LATINA</t>
  </si>
  <si>
    <t>20/12/2022
14/02/2026</t>
  </si>
  <si>
    <t>CL 55 SUR # 32 - 03</t>
  </si>
  <si>
    <t>DICO BAR EL FARAON LA 32</t>
  </si>
  <si>
    <t>CR 9 A # 53 - 13 SUR LOCAL 1</t>
  </si>
  <si>
    <t>LA BONARENENSE 01</t>
  </si>
  <si>
    <t>CL 53 SUR # 8 A - 23</t>
  </si>
  <si>
    <t>THE DRINK HOUSE W</t>
  </si>
  <si>
    <t>CL 53 SUR # 19 B - 33</t>
  </si>
  <si>
    <t>DG 51 B # 23 - 91 SUR</t>
  </si>
  <si>
    <t>CAVA LA 51</t>
  </si>
  <si>
    <t xml:space="preserve">CR 28 # 52 - 15 </t>
  </si>
  <si>
    <t>CIGARRERIA BRIMO</t>
  </si>
  <si>
    <t>CR 29 # 51 B - 14 SUR</t>
  </si>
  <si>
    <t>DONDE EL CALVO</t>
  </si>
  <si>
    <t>DG 52 B # 32 - 29</t>
  </si>
  <si>
    <t>DONDE MX DE LA 33</t>
  </si>
  <si>
    <t>DG 52 B # 29 - 52 SUR</t>
  </si>
  <si>
    <t>LA TIENDA DE HOMERO</t>
  </si>
  <si>
    <t>DG 52 B SUR # 29 - 33</t>
  </si>
  <si>
    <t>OAZIS</t>
  </si>
  <si>
    <t>CR 53 # 46 - 15 SUR 2° PISO</t>
  </si>
  <si>
    <t xml:space="preserve">DISCOTK BAR PIN </t>
  </si>
  <si>
    <t>CL 53 # 17 - 39 SUR</t>
  </si>
  <si>
    <t>PAPELERIA SAN CARLOS</t>
  </si>
  <si>
    <t>CR 52 C # 45 B - 13 SUR</t>
  </si>
  <si>
    <t>CAFETERIA LEYDI 11</t>
  </si>
  <si>
    <t>27/12/2022
06/02/2026</t>
  </si>
  <si>
    <t>DG 46 # 52 A 82 SUR</t>
  </si>
  <si>
    <t>CASCARRABIAS BOLIRANAS CLUB</t>
  </si>
  <si>
    <t>CR 52 C # 45 B -31</t>
  </si>
  <si>
    <t>CIGARRERIA PINEDA</t>
  </si>
  <si>
    <t>CR 52 C # 45 B - 26 SUR</t>
  </si>
  <si>
    <t>CIGARRERIA VENECIA I</t>
  </si>
  <si>
    <t>DG 47 SUR # 52 A - 95</t>
  </si>
  <si>
    <t>EL PROGRESO PAISA</t>
  </si>
  <si>
    <t>CR 52 C # 47 # 12 SUR</t>
  </si>
  <si>
    <t>LOS TEJADOS BAR</t>
  </si>
  <si>
    <t>DG 47 # 52 C - 29 SUR</t>
  </si>
  <si>
    <t>TAURUS BAR 747</t>
  </si>
  <si>
    <t>CL 54 SUR # 12 C - 32</t>
  </si>
  <si>
    <t>BAR EL SABOR COSTEÑO</t>
  </si>
  <si>
    <t>CR 12 C # 54 - 96 SUR</t>
  </si>
  <si>
    <t>CAFÉ DE MI TIERRA</t>
  </si>
  <si>
    <t>CL 55 A SUR # 12 C - 41</t>
  </si>
  <si>
    <t>TIENDA PEPITA LMM</t>
  </si>
  <si>
    <t>CR 17 A # 54 - 10 SUR</t>
  </si>
  <si>
    <t>GASTROBAR LOS POTRILLOS B.A</t>
  </si>
  <si>
    <t>30/12/2022
24/12/2025</t>
  </si>
  <si>
    <t xml:space="preserve">CR 65 # 67 A - 10 SUR </t>
  </si>
  <si>
    <t>REMATES PIKIS</t>
  </si>
  <si>
    <t>CR 36 # 51 - 67</t>
  </si>
  <si>
    <t>DONDE BENJAMIN HOYOS</t>
  </si>
  <si>
    <t>31/12/2022
22/12/2025</t>
  </si>
  <si>
    <t>CR 28 # 55 - 30</t>
  </si>
  <si>
    <t>REMATE LOS PAISAS</t>
  </si>
  <si>
    <t>CR 29 # 52 B - 27 SUR</t>
  </si>
  <si>
    <t>BOLI BAR MYSTIC</t>
  </si>
  <si>
    <t>CR 28 # 52 - 22 SUR</t>
  </si>
  <si>
    <t>CAFETERIA Y BEBIDAS ALCOHOLICAS FRANQUICIA 2</t>
  </si>
  <si>
    <t>DG 45 B SUR # 52 C - 29</t>
  </si>
  <si>
    <t>MOTEL APOLO 11</t>
  </si>
  <si>
    <t>15/03/2023
20/02/2026</t>
  </si>
  <si>
    <t>BAR JSA</t>
  </si>
  <si>
    <t>BAR LOS RECUERDOS DE ELLA LA 57</t>
  </si>
  <si>
    <t>BOLIVAR LA MONA</t>
  </si>
  <si>
    <t>VIDEO BAR LAS CUATRO ESQUINAS</t>
  </si>
  <si>
    <t>DG 52 SUR # 27 - 84</t>
  </si>
  <si>
    <t>BAR SOUND FUCTION</t>
  </si>
  <si>
    <t>DG 52 A SUR # 27 - 95</t>
  </si>
  <si>
    <t>CONTRY BAR</t>
  </si>
  <si>
    <t>CL 46 SUR # 23 A - 81</t>
  </si>
  <si>
    <t>PISOS Y ENCHAPES</t>
  </si>
  <si>
    <t>DG 52 SUR # 28 - 13</t>
  </si>
  <si>
    <t>TEXAS BEER Y.R</t>
  </si>
  <si>
    <t>CL 53 SUR # 19 - 41</t>
  </si>
  <si>
    <t>BARRIL BAR</t>
  </si>
  <si>
    <t>CR 19 A # 53 - 70 SUR</t>
  </si>
  <si>
    <t>DONDE TERO BOLIRANA BAR</t>
  </si>
  <si>
    <t>CR 17 a # 53 - 76 SUR</t>
  </si>
  <si>
    <t>BARBERIA</t>
  </si>
  <si>
    <t>CR 17 A # 53 - 45 SUR</t>
  </si>
  <si>
    <t>PAÑALERA MUNDO BEBE</t>
  </si>
  <si>
    <t>CL 53 SUR # 13 F - 32</t>
  </si>
  <si>
    <t>ALMACEN DE ARTICULOS D'ESPAJE BELLEZA MODA Y ACCESORIOS</t>
  </si>
  <si>
    <t>CR 18 # 53 - 07 SUR</t>
  </si>
  <si>
    <t>MEDALLO JEANS</t>
  </si>
  <si>
    <t>CL 53 SUR # 18 - 48</t>
  </si>
  <si>
    <t>PARQUE REAL</t>
  </si>
  <si>
    <t>CL 57 A SUR # 27 - 84</t>
  </si>
  <si>
    <t>BOLILUXURY CLUB</t>
  </si>
  <si>
    <t>CL 59 B SUR # 18 - 24</t>
  </si>
  <si>
    <t>GRUPO ACACIA SAS</t>
  </si>
  <si>
    <t>CR 17 # 54 - 74 SUR</t>
  </si>
  <si>
    <t>CALICHE</t>
  </si>
  <si>
    <t>CL 57 SUR # 14 - 04</t>
  </si>
  <si>
    <t>TALLER DE RECUPERACION Y BICICLETAS 3 MEN 2</t>
  </si>
  <si>
    <t>CR 53 # 45 B - 10 SUR</t>
  </si>
  <si>
    <t>TIENDACELL.COM</t>
  </si>
  <si>
    <t>CL 57 SUR # 13 F - 26</t>
  </si>
  <si>
    <t>COMERCIALIZADORA G Y L</t>
  </si>
  <si>
    <t>CR 13 F # 57 - 38 SUR</t>
  </si>
  <si>
    <t>EL METALUSICO</t>
  </si>
  <si>
    <t>CR 14 # 58 - 79 SUR</t>
  </si>
  <si>
    <t>RECUPERADORA LOS NICHES SAS</t>
  </si>
  <si>
    <t>DG 51 A SUR #  60 F - 19</t>
  </si>
  <si>
    <t>AVICOLA Y SALSAMENTARIA MUZU POILO MP</t>
  </si>
  <si>
    <t>DG 51 A SUR # 61 D - 03</t>
  </si>
  <si>
    <t>ECONOMARKET SASA</t>
  </si>
  <si>
    <t>CR 6  B # 51 A - 26</t>
  </si>
  <si>
    <t>GRAN SANTANDER</t>
  </si>
  <si>
    <t>DG 51 A SUR # 61 A - 32</t>
  </si>
  <si>
    <t>LA CANASTA PAISA DE GIOVANNI</t>
  </si>
  <si>
    <t>DG 51 A SUR #  61 A - 19</t>
  </si>
  <si>
    <t>MINIMERCADO LOS PAISAS</t>
  </si>
  <si>
    <t>DG 50 SUR # 61 - 01</t>
  </si>
  <si>
    <t>SUPERMERCADO EL EXITOSO</t>
  </si>
  <si>
    <t>DG 51 A SUR CR 59 B</t>
  </si>
  <si>
    <t xml:space="preserve">VIVERES DON MANUEL </t>
  </si>
  <si>
    <t>CR 13 F SUR # 52 - 55</t>
  </si>
  <si>
    <t>ALAN Y JEAN</t>
  </si>
  <si>
    <t>CR 13 F # 52 - 65</t>
  </si>
  <si>
    <t>FABRIALCOBAS</t>
  </si>
  <si>
    <t>CR 13 F  # 52 - 77 SUR</t>
  </si>
  <si>
    <t xml:space="preserve">INDUSTRIAS METALICAS BARAJAS </t>
  </si>
  <si>
    <t>CR 13 F # 52 - 75</t>
  </si>
  <si>
    <t>MUEBLES KIDS</t>
  </si>
  <si>
    <t>MUEBLES Y 8L</t>
  </si>
  <si>
    <t>CR 13 F # 52 - 42</t>
  </si>
  <si>
    <t xml:space="preserve">SALA TANIA LORENA </t>
  </si>
  <si>
    <t>CL 34 SUR # 50 B - 28</t>
  </si>
  <si>
    <t>MONTALLANTAS EL PADRINO</t>
  </si>
  <si>
    <t>CL 49 A SUR # 33 - 22</t>
  </si>
  <si>
    <t>VARELA MOTOS</t>
  </si>
  <si>
    <t>AV BOYACA # 49 A - 12 SUR</t>
  </si>
  <si>
    <t>AUTO ÉXITO-CENTRO DE ENSEÑANZA AUTOMOVILISTICO</t>
  </si>
  <si>
    <t>AV BOYACA # 49 - 32 SUR</t>
  </si>
  <si>
    <t>MOTO BIKERS JJ-DEFENSAS Y PARRILLAS</t>
  </si>
  <si>
    <t>TV 60 SUR # 52 - 39</t>
  </si>
  <si>
    <t>BIT 64 S.A.S</t>
  </si>
  <si>
    <t>AV BOYACA # 52 A - 19</t>
  </si>
  <si>
    <t>CICLO MILENIO</t>
  </si>
  <si>
    <t>DG 52 A SUR # 60 - 02 L1</t>
  </si>
  <si>
    <t xml:space="preserve">LA CASA DE LOS ELECTRICOS </t>
  </si>
  <si>
    <t xml:space="preserve">AV BOYACA # 51 B - 17 SUR </t>
  </si>
  <si>
    <t>MOTO GATO</t>
  </si>
  <si>
    <t xml:space="preserve">AV BOYACA # 51 B - 39 SUR </t>
  </si>
  <si>
    <t xml:space="preserve">SERVIMOTOS DEL CAMINO-LUJOS Y ACCESORIOS </t>
  </si>
  <si>
    <t xml:space="preserve">TV 60 # 52 A - 11 SUR </t>
  </si>
  <si>
    <t xml:space="preserve">SOLO MOTOS </t>
  </si>
  <si>
    <t>AV BOYACA # 52 - 31 SUR</t>
  </si>
  <si>
    <t xml:space="preserve">TALLER DE BICICLETA TODO CICLO MAX </t>
  </si>
  <si>
    <t>CL 56 A SUR # 29 - 42</t>
  </si>
  <si>
    <t>INDUCANALES MARBAR</t>
  </si>
  <si>
    <t>CL 56 A SUR # 29 - 12</t>
  </si>
  <si>
    <t>MAQUINARIAS CORTES CQ SAS</t>
  </si>
  <si>
    <t>CL 48 C # 31 - 74</t>
  </si>
  <si>
    <t>BAR EL ESTAMCO- VIDEO BAR</t>
  </si>
  <si>
    <t>CR 19 A # 59 A - 31 SUR</t>
  </si>
  <si>
    <t xml:space="preserve">IMPROPIELES </t>
  </si>
  <si>
    <t>CR 19 # 59 - 53 SUR</t>
  </si>
  <si>
    <t>RAWHIDEPRODUCTOS SAS</t>
  </si>
  <si>
    <t>BAR EL CONDOR HERIDO</t>
  </si>
  <si>
    <t>BARES DE ALTO IMPACTO MANHATTA</t>
  </si>
  <si>
    <t>DISCOTECA SOL DE MEDIA NOCHE</t>
  </si>
  <si>
    <t xml:space="preserve">GASTRO BAR THE SOCIAL CLUB </t>
  </si>
  <si>
    <t>DG 49 A SUR # 53 - 32</t>
  </si>
  <si>
    <t>BALANERA L &amp; S</t>
  </si>
  <si>
    <t>DAILYZ MODA</t>
  </si>
  <si>
    <t>CL 49 A SUR # 53 - 60</t>
  </si>
  <si>
    <t>FASHION</t>
  </si>
  <si>
    <t>CL 49 A SUR # 53 - 32</t>
  </si>
  <si>
    <t>PIJAMAS Y CAMISETAS</t>
  </si>
  <si>
    <t>CL 47 B SUR # 24 B - 33</t>
  </si>
  <si>
    <t>DIVERTIARENA (MODULO VERDE 1 PISO)</t>
  </si>
  <si>
    <t>RENT. LUXURY CARS KIDS</t>
  </si>
  <si>
    <t xml:space="preserve">EXPRESSO AVENTURAS SAS PELUCHES ELECTRICOS EL TUNAL </t>
  </si>
  <si>
    <t xml:space="preserve">SIMULADOR REALIDAD VIRTUAL </t>
  </si>
  <si>
    <t xml:space="preserve">TOBOGAN PISCINA PELOTAS </t>
  </si>
  <si>
    <t>CL 57 SUR # 13 F - 36</t>
  </si>
  <si>
    <t xml:space="preserve">BOLIRANA LOS COSTEÑOS </t>
  </si>
  <si>
    <t>TALLER HEGO GAS</t>
  </si>
  <si>
    <t>CR 13 F # 51 - 32 SUR</t>
  </si>
  <si>
    <t>FABRICA DE MUEBLES MADERA</t>
  </si>
  <si>
    <t>CL 53 SUR # 18 - 38</t>
  </si>
  <si>
    <t>SC LAITH IN GOD</t>
  </si>
  <si>
    <t>CL 53 SUR # 18 - 06</t>
  </si>
  <si>
    <t>TEJIDOS JAVIER</t>
  </si>
  <si>
    <t>DG 46 SUR # 52 C - 64</t>
  </si>
  <si>
    <t xml:space="preserve">PARAISO BAR </t>
  </si>
  <si>
    <t>CL 46 SUR # 20 - 13</t>
  </si>
  <si>
    <t>CERAMIHOGAR</t>
  </si>
  <si>
    <t>CL 46 SUR # 20 - 49</t>
  </si>
  <si>
    <t>PISOS Y ENCHAPES EUROCARIBE SAS</t>
  </si>
  <si>
    <t>CL 46 SUR # 20 - 19</t>
  </si>
  <si>
    <t>SERAMERICANA DE CERAMICAS M Y J</t>
  </si>
  <si>
    <t>CR 35 # 55 - 28 SUR</t>
  </si>
  <si>
    <t>CASA MOTO MG 46</t>
  </si>
  <si>
    <t xml:space="preserve">CL 55 A SUR # 31 - 76 </t>
  </si>
  <si>
    <t>GUAYAS FUTURO</t>
  </si>
  <si>
    <t>CR 33 # 55 - 40 SUR</t>
  </si>
  <si>
    <t>MOTO RINCON</t>
  </si>
  <si>
    <t>CR 33 # 55 A SUR - 40</t>
  </si>
  <si>
    <t>SERVICIO ELECTRICO AUTOMOTRIZ EL NEGRO</t>
  </si>
  <si>
    <t xml:space="preserve">CL 55 A SUR # 31 - 80 </t>
  </si>
  <si>
    <t>TALLER MWG</t>
  </si>
  <si>
    <t>CL 51 SUR # 13 A - 07</t>
  </si>
  <si>
    <t>BICICLETAS MAPRI</t>
  </si>
  <si>
    <t>CL 51 SUR # 13 B - 09</t>
  </si>
  <si>
    <t>BICICLETERIA VIEJO BIKER JQ</t>
  </si>
  <si>
    <t>AV CR 14 SUR # 50 - 19 P3</t>
  </si>
  <si>
    <t xml:space="preserve">COLORADO AGUILAR JOHN ENRRIQUE </t>
  </si>
  <si>
    <t xml:space="preserve">DG 47 A # 53 - 26 SUR </t>
  </si>
  <si>
    <t>COMUNICACIONES GMI</t>
  </si>
  <si>
    <t>SUPERTIENDA CERAMICA</t>
  </si>
  <si>
    <t>DG 47 A SUR # 53 - 22</t>
  </si>
  <si>
    <t xml:space="preserve">TECNOVIC </t>
  </si>
  <si>
    <t>CR 33 A # 56 - 42</t>
  </si>
  <si>
    <t>FRENAUTOS EL</t>
  </si>
  <si>
    <t xml:space="preserve">CR 33 A # 56 - 25 SUR </t>
  </si>
  <si>
    <t>REPARACION EXOSTOS</t>
  </si>
  <si>
    <t>CR 33 A - DG 56 A SUR</t>
  </si>
  <si>
    <t>SERVICIO TECNICO AUTOMOTRIZ</t>
  </si>
  <si>
    <t>CL 55 A SUR # 33 A - 85</t>
  </si>
  <si>
    <t xml:space="preserve">SERVICIO TECNICO AUTOMOTRIZ MUÑOZ </t>
  </si>
  <si>
    <t>CR 54 # 49 A - 20 SUR</t>
  </si>
  <si>
    <t>BAR BARES DE ALTO IMPACTOROCWIL</t>
  </si>
  <si>
    <t>DG 50 SUR # 52 D - 29</t>
  </si>
  <si>
    <t xml:space="preserve">DISTRIBUIDORA RAMIREZ </t>
  </si>
  <si>
    <t xml:space="preserve">DG 49 A # 54 - 01 SUR </t>
  </si>
  <si>
    <t>GOLD BEER</t>
  </si>
  <si>
    <t>CL 53 SUR # 15 - 17</t>
  </si>
  <si>
    <t>ANGEL BOUTIQUE</t>
  </si>
  <si>
    <t>CL 53 SUR # 15 - 32</t>
  </si>
  <si>
    <t>COOL KIDS AJ</t>
  </si>
  <si>
    <t>CL 53 SUR # 15 - 12</t>
  </si>
  <si>
    <t>MAGOS JUNIOR</t>
  </si>
  <si>
    <t>STOP TENNIS</t>
  </si>
  <si>
    <t>DG 50 SUR # 52 C - 63</t>
  </si>
  <si>
    <t>AID DIA C</t>
  </si>
  <si>
    <t>DG 49 SUR # 52 C - 42</t>
  </si>
  <si>
    <t xml:space="preserve">LA 48 SUR </t>
  </si>
  <si>
    <t>DG 49 A SUR # 52 C - 55</t>
  </si>
  <si>
    <t>PARQUEADERO CITY CAIRO</t>
  </si>
  <si>
    <t>DG 49 SUR # 53 - 02</t>
  </si>
  <si>
    <t>PARQUEADERO JUNTA DE ACCION COMUNAL VENECIA</t>
  </si>
  <si>
    <t xml:space="preserve">AV BOYACA # 49 A - 72 SUR </t>
  </si>
  <si>
    <t xml:space="preserve">CIGARRERIA DONDE POLA </t>
  </si>
  <si>
    <t>DG 46 SUR # 52 C - 57</t>
  </si>
  <si>
    <t>HOY SI HAY CAMPEONATO</t>
  </si>
  <si>
    <t xml:space="preserve">AV BOYACA # 52 - 11 SUR </t>
  </si>
  <si>
    <t xml:space="preserve">BICICLETAS EL TALLER </t>
  </si>
  <si>
    <t>TV 60 # 51 A - 71 SUR</t>
  </si>
  <si>
    <t xml:space="preserve">CICLO FERNANDA </t>
  </si>
  <si>
    <t xml:space="preserve">AV BOYACA # 52 - 31 SUR </t>
  </si>
  <si>
    <t>TODO CICLO CICLOMAR</t>
  </si>
  <si>
    <t>DG 49 A # 52 C - 22</t>
  </si>
  <si>
    <t>CELU ACCESORIOS</t>
  </si>
  <si>
    <t>CR 51 # 50 - 09 SUR</t>
  </si>
  <si>
    <t>MOVIL TECHNOLOGY JL</t>
  </si>
  <si>
    <t>CR 53 # 47 - 34 SUR LC2</t>
  </si>
  <si>
    <t>SYM SERVICIO Y MERCADEO SAS</t>
  </si>
  <si>
    <t>AREA MOTOS</t>
  </si>
  <si>
    <t>AV BOYACA # 29 - 25</t>
  </si>
  <si>
    <t>JP SAS</t>
  </si>
  <si>
    <t>MONTALLANTAS AUTOMATICO RICHI</t>
  </si>
  <si>
    <t>CL 53 A SUR # 33 - 17</t>
  </si>
  <si>
    <t>TOTAL MOTOS</t>
  </si>
  <si>
    <t>DG 46 SUR # 50 - 72</t>
  </si>
  <si>
    <t>HOTEL VLC</t>
  </si>
  <si>
    <t>28/07/2023
18/12/2025</t>
  </si>
  <si>
    <t>CR 56 SUR # 47 A - 26</t>
  </si>
  <si>
    <t>CIGARRERIA BAR BERLIN</t>
  </si>
  <si>
    <t>CR 27 # 54 A - 30 SUR</t>
  </si>
  <si>
    <t>CIGARRERIA BYJ</t>
  </si>
  <si>
    <t>CR 27 # 48 B - 40 SUR</t>
  </si>
  <si>
    <t>CIGARRERIA LA 27 KD</t>
  </si>
  <si>
    <t>DG 52 B SUR # 53 - 49</t>
  </si>
  <si>
    <t>DONDE NICO</t>
  </si>
  <si>
    <t>CL 55 SUR # 25 - 77</t>
  </si>
  <si>
    <t xml:space="preserve">MISTIC BOLI BAR </t>
  </si>
  <si>
    <t>DG 45 B SUR # 52 C - 57</t>
  </si>
  <si>
    <t>BAR AVE MARIA</t>
  </si>
  <si>
    <t>CL 55 SUR # 15 - 15</t>
  </si>
  <si>
    <t xml:space="preserve">BAR BOHEMIA </t>
  </si>
  <si>
    <t>DG 54 SUR # 19 - 29 L1</t>
  </si>
  <si>
    <t xml:space="preserve">BAR BOLIRRANA SAN CARLOS </t>
  </si>
  <si>
    <t>DG 45 B SUR # 52 C - 17 L2</t>
  </si>
  <si>
    <t xml:space="preserve">BAR LA MILAGROSA </t>
  </si>
  <si>
    <t>CL 55 SUR # 15 - 05</t>
  </si>
  <si>
    <t xml:space="preserve">BOLI BAR EL TENAMPA </t>
  </si>
  <si>
    <t>DG 54 SUR # 19 - 29</t>
  </si>
  <si>
    <t>BREAK BAR</t>
  </si>
  <si>
    <t>CL 52 A # 37 A - 49 SUR</t>
  </si>
  <si>
    <t>CANCHA DE TEJO EL BOQUERON</t>
  </si>
  <si>
    <t>CL 52 A SUR # 38 - 08</t>
  </si>
  <si>
    <t xml:space="preserve">CAPITAL BAR </t>
  </si>
  <si>
    <t>DG 45 B SUR # 52 C - 71</t>
  </si>
  <si>
    <t>CHOMPY DRINKS BAR</t>
  </si>
  <si>
    <t>DG 45 B SUR # 52 C -  46</t>
  </si>
  <si>
    <t xml:space="preserve">DAS BIER </t>
  </si>
  <si>
    <t>DG 45 B SUR # 52C - 23</t>
  </si>
  <si>
    <t>PA MI PUEBLO</t>
  </si>
  <si>
    <t>CR 53 # 46 - 25 SUR P3</t>
  </si>
  <si>
    <t>BAR PIN</t>
  </si>
  <si>
    <t>DG 46 SUR # 52 C - 46</t>
  </si>
  <si>
    <t>EL DESMADRE</t>
  </si>
  <si>
    <t>CR 52 C # 47 - 34 SUR</t>
  </si>
  <si>
    <t>EN EL RINCON PAISA BAR</t>
  </si>
  <si>
    <t>DG 47 # 49 - 46 SUR</t>
  </si>
  <si>
    <t xml:space="preserve">GUARITOS Y POLA </t>
  </si>
  <si>
    <t>DG 46 A SUR # 51 - 68</t>
  </si>
  <si>
    <t>MOBILE TECH. COM</t>
  </si>
  <si>
    <t>CR 53 # 46 - 25 SUR</t>
  </si>
  <si>
    <t>NUEVA GENERACION MJ</t>
  </si>
  <si>
    <t>CR 53 SUR # 46 A - 32</t>
  </si>
  <si>
    <t>PARTNERS TELECOM COLOMBIA(AVANTEL VENECIA)</t>
  </si>
  <si>
    <t>CR 53 SUR # 45 B - 30 P1 L1</t>
  </si>
  <si>
    <t>SIMON'S TECNOLOGIA</t>
  </si>
  <si>
    <t>CR 13 C # 53 - 64 SUR</t>
  </si>
  <si>
    <t>CLUB DE BILLARES LA OFICINA CV</t>
  </si>
  <si>
    <t>CR 13 C # 53 - 34 SUR</t>
  </si>
  <si>
    <t>DETAILING CAR SOUND</t>
  </si>
  <si>
    <t>CL 59 # 13 C - 37 SUR</t>
  </si>
  <si>
    <t>DISTRIBUIDORA LA CASONA VERDE</t>
  </si>
  <si>
    <t>CR 10 A # 51 - 39 SUR</t>
  </si>
  <si>
    <t>OLD WEST YES</t>
  </si>
  <si>
    <t>CL 53 SUR # 08 A - 23</t>
  </si>
  <si>
    <t>THE BEER POINT</t>
  </si>
  <si>
    <t>CL 56 SUR # 33 - 07</t>
  </si>
  <si>
    <t>LUBRICANTES Y FILTROS QR</t>
  </si>
  <si>
    <t>BAR BOLIRRANA Y CAFETERIA EL DULCE PIOLIN</t>
  </si>
  <si>
    <t>CR 18 C # 54 - 12 SUR  P2</t>
  </si>
  <si>
    <t>CLUB DE BILLAR BILLARETO</t>
  </si>
  <si>
    <t>DG 46 A SUR # 52 C - 29</t>
  </si>
  <si>
    <t>HOSTAL ALMENDROS VENECIA S.A.S</t>
  </si>
  <si>
    <t>CR 52 C # 46 - 35</t>
  </si>
  <si>
    <t xml:space="preserve">MOTEL MACONDO VENECIA </t>
  </si>
  <si>
    <t>CR 52 C SUR # 46 - 09</t>
  </si>
  <si>
    <t>MOTEL SCORPION VENECIA</t>
  </si>
  <si>
    <t>DG 46 SUR # 52 C - 82 /45B</t>
  </si>
  <si>
    <t>MOTEL VIDAL CEDRO</t>
  </si>
  <si>
    <t>DG 46 SUR # 52 - 72</t>
  </si>
  <si>
    <t>VCL HOSPEDAJES</t>
  </si>
  <si>
    <t>CR 33 BIS # 56 - 14 SUR L2</t>
  </si>
  <si>
    <t>CARLOS ANDRES BARRERO GALLEGO</t>
  </si>
  <si>
    <t>CR 33 BIS # 56 - 14 SUR L1</t>
  </si>
  <si>
    <t>CARLOS ARTURO LONDOÑO QUINBAYO</t>
  </si>
  <si>
    <t>CR 58 # 45 A - 08 SUR</t>
  </si>
  <si>
    <t>PARKING INTERNACIONAL S.A.S</t>
  </si>
  <si>
    <t>CL 53 B # 35 A - 90 SUR</t>
  </si>
  <si>
    <t>PARQUEADERO J.D - MI TOLIMA</t>
  </si>
  <si>
    <t>30/08/2023
10/11/2025</t>
  </si>
  <si>
    <t>CL 48 BIS SUR # 23</t>
  </si>
  <si>
    <t xml:space="preserve">PARQUEADERO TUNAL 1 Y 2 </t>
  </si>
  <si>
    <t>CL 47 B SUR # 24 B - 33 L1048</t>
  </si>
  <si>
    <t>TECPHONE TUNAL</t>
  </si>
  <si>
    <t>CL 57 # 16 A - 05 SUR</t>
  </si>
  <si>
    <t>BAR BOLIRRANA ESGARAGLINO</t>
  </si>
  <si>
    <t>BARPIN</t>
  </si>
  <si>
    <t>CL 45 A SUR # 53 B - 31</t>
  </si>
  <si>
    <t>BEAL JUGGLING</t>
  </si>
  <si>
    <t>31/08/2023
01/11/2025</t>
  </si>
  <si>
    <t>CR 19 C # 56 SUR - 04</t>
  </si>
  <si>
    <t>CIGARRERIA LT</t>
  </si>
  <si>
    <t xml:space="preserve">CR 18 # 53 - 07 SUR </t>
  </si>
  <si>
    <t>CIGARRERIA Y DULCERIA KARAFFE</t>
  </si>
  <si>
    <t>CL 57 SUR # 17 A - 29</t>
  </si>
  <si>
    <t>GRANERO LA 57 CARRILLO</t>
  </si>
  <si>
    <t>CR 19 C # 53 - 10 SUR</t>
  </si>
  <si>
    <t>LICORERA DELUXE</t>
  </si>
  <si>
    <t>CL 57 SUR # 17 - 40</t>
  </si>
  <si>
    <t>LICORERA RORO</t>
  </si>
  <si>
    <t>CL 56 A # 19 B - 86 SUR</t>
  </si>
  <si>
    <t>TIENDA LA ESQUINA PAISA</t>
  </si>
  <si>
    <t>CL 57 SUR # 18 B - 29</t>
  </si>
  <si>
    <t xml:space="preserve">VARIEDADES JL JUNIOR </t>
  </si>
  <si>
    <t xml:space="preserve">HOT WES YES </t>
  </si>
  <si>
    <t xml:space="preserve">CR 52 C # 45 B - 11 SUR </t>
  </si>
  <si>
    <t>LUKYS BAR</t>
  </si>
  <si>
    <t>CL 56 SUR # 33 - 09</t>
  </si>
  <si>
    <t>AUTOPARTES Y FRENOS DEL SUR S.A.S</t>
  </si>
  <si>
    <t>CL 56 SUR # 31 - 20</t>
  </si>
  <si>
    <t>MAURICIO ORDOÑEZ PEDRAZA</t>
  </si>
  <si>
    <t>DG 49 A SUR # 53 - 41</t>
  </si>
  <si>
    <t>DISETEL S.A.S</t>
  </si>
  <si>
    <t>CR 18 D # 57 - 10 SUR</t>
  </si>
  <si>
    <t>BAR LA MONA YADIRA</t>
  </si>
  <si>
    <t>CL 57 SUR # 18 - 16</t>
  </si>
  <si>
    <t>BAR LONG ISLAN VEN</t>
  </si>
  <si>
    <t>7/09/2023
13/03/2026</t>
  </si>
  <si>
    <t xml:space="preserve">CR 18 C # 56 A - 41 SUR </t>
  </si>
  <si>
    <t>BAR LOS PRIMOS 18</t>
  </si>
  <si>
    <t>CR 18 D # 57 - 25 SUR</t>
  </si>
  <si>
    <t>LA LIGA BEER</t>
  </si>
  <si>
    <t>CL 57 SUR # 18 B - 11</t>
  </si>
  <si>
    <t xml:space="preserve">ROCCO BILLARES </t>
  </si>
  <si>
    <t>DG 47 A SUR # 52 C - 47</t>
  </si>
  <si>
    <t xml:space="preserve">HOTEL MONTEREAL DEL SUR </t>
  </si>
  <si>
    <t>DG 47 A SUR # 52 C - 58</t>
  </si>
  <si>
    <t>MOTEL LA ESPAÑOLA VIP</t>
  </si>
  <si>
    <t>11/09/2023
03/10/2025</t>
  </si>
  <si>
    <t>DG 48 SUR #52 C - 52</t>
  </si>
  <si>
    <t xml:space="preserve">MOTEL MANANTIAL AZUL </t>
  </si>
  <si>
    <t>DG 47 A SUR # 52 C - 46</t>
  </si>
  <si>
    <t>MOTEL VENTURA</t>
  </si>
  <si>
    <t xml:space="preserve">DG 47 A # 52 C - 28 SUR </t>
  </si>
  <si>
    <t>RISORT SAMAY</t>
  </si>
  <si>
    <t>DG 48 SUR # 52 C - 16</t>
  </si>
  <si>
    <t>EL EMBRUJO DORADO</t>
  </si>
  <si>
    <t>DG 48 SUR # 52 C - 47</t>
  </si>
  <si>
    <t>HOSPEDAJE TOLUCA</t>
  </si>
  <si>
    <t>13/09/2023
03/10/2025</t>
  </si>
  <si>
    <t>DG 48 SUR # 52 C - 55</t>
  </si>
  <si>
    <t xml:space="preserve">MOTEL BRISAS DEL RIO </t>
  </si>
  <si>
    <t>CR 13 F</t>
  </si>
  <si>
    <t>MUEBLES ARTE Y ESTILO</t>
  </si>
  <si>
    <t>CL 53 SUR # 10 - 24</t>
  </si>
  <si>
    <t>BICICLETERIA CM</t>
  </si>
  <si>
    <t xml:space="preserve">CR 18 A # 58 A - 28 / 46 SUR </t>
  </si>
  <si>
    <t>REFINADORA NACIONAL DE ACEITES SAS- REFINAL</t>
  </si>
  <si>
    <t xml:space="preserve">DG 52 B SUR # 29 - 52 </t>
  </si>
  <si>
    <t xml:space="preserve">TIENDA HOMERO </t>
  </si>
  <si>
    <t>5/10/2023
29/11/2025</t>
  </si>
  <si>
    <t xml:space="preserve">CR 61 D # 52 A - 03 SUR </t>
  </si>
  <si>
    <t xml:space="preserve">TIENDA MARIA L Y D </t>
  </si>
  <si>
    <t xml:space="preserve">CR 53 # 47 - 34 SUR </t>
  </si>
  <si>
    <t>SIM SERVICIO</t>
  </si>
  <si>
    <t>12/10/2023
13/02/2026</t>
  </si>
  <si>
    <t>DG 50 C SUR # 53 - 38</t>
  </si>
  <si>
    <t>PUNTO DE ENCUENTRO 2.0</t>
  </si>
  <si>
    <t xml:space="preserve">CR 9 A # 53 - 47 SUR </t>
  </si>
  <si>
    <t>DONDE EL PECHI</t>
  </si>
  <si>
    <t xml:space="preserve">CR 52 C # 46 A - 15 SUR </t>
  </si>
  <si>
    <t xml:space="preserve">SANTA LAURA IPS SAS </t>
  </si>
  <si>
    <t>CL 56 A SUR # 28 - 46</t>
  </si>
  <si>
    <t xml:space="preserve">LOS DOS AMIGOS </t>
  </si>
  <si>
    <t xml:space="preserve">CR 33 SUR # 54 - 20 </t>
  </si>
  <si>
    <t>BICICLETAS ROMERRK</t>
  </si>
  <si>
    <t xml:space="preserve">DG 51 SUR # 27 - 85 </t>
  </si>
  <si>
    <t xml:space="preserve">BICICLETERIA EL RODAJE </t>
  </si>
  <si>
    <t xml:space="preserve">CL 52 # 8 A - 39 SUR </t>
  </si>
  <si>
    <t xml:space="preserve">EL COSTEÑO DER SUR </t>
  </si>
  <si>
    <t>CR 53 SUR # 47 - 34</t>
  </si>
  <si>
    <t>SYM SERVICIOS Y MERCADOS SAS</t>
  </si>
  <si>
    <t xml:space="preserve">CL 53 SUR # 9 - 22 </t>
  </si>
  <si>
    <t>ANGEL´S</t>
  </si>
  <si>
    <t>BARBERIA ANDRELOS CRESPOS</t>
  </si>
  <si>
    <t xml:space="preserve">MILENA BELTRAN PELUQUERIA </t>
  </si>
  <si>
    <t xml:space="preserve">CL 53 SUR # 9 - 37 </t>
  </si>
  <si>
    <t xml:space="preserve">OCASOS SALON DE BELLEZA </t>
  </si>
  <si>
    <t xml:space="preserve">CL 53 SUR # 1 A - 05 </t>
  </si>
  <si>
    <t xml:space="preserve">SALA DE BELLEZA ANYS </t>
  </si>
  <si>
    <t xml:space="preserve">DG 54 SUR # 18 B - 61 </t>
  </si>
  <si>
    <t>CIGARRERIA Y LICORERA LA ESMERALDA</t>
  </si>
  <si>
    <t>CR 18 C # 53 - 57</t>
  </si>
  <si>
    <t>DRINK &amp; BEER</t>
  </si>
  <si>
    <t>15/11/2023
03/12/2025</t>
  </si>
  <si>
    <t>CL 46 SUR # 19 A - 18</t>
  </si>
  <si>
    <t>SANTANDEREANA DE CERAMICAS</t>
  </si>
  <si>
    <t xml:space="preserve">CR 13 # 52 - 28 SUR </t>
  </si>
  <si>
    <t>FERRE DEPOSITO DANY</t>
  </si>
  <si>
    <t>CR 13 # 53 SUR - 41 L103</t>
  </si>
  <si>
    <t xml:space="preserve">MERKA MAT 1 </t>
  </si>
  <si>
    <t xml:space="preserve">CR 17 A # 53 - 45 SUR </t>
  </si>
  <si>
    <t xml:space="preserve">MUNDO BEBER </t>
  </si>
  <si>
    <t>CL 46 SUR # 19 - 19</t>
  </si>
  <si>
    <t>BALDOCER LTDA</t>
  </si>
  <si>
    <t>CR 13 BIS # 54 - 03 SUR P2</t>
  </si>
  <si>
    <t>BILLARES LA COSTEÑITA Y VALLENATO</t>
  </si>
  <si>
    <t>CL 46 SUR # 19 - 29</t>
  </si>
  <si>
    <t>COCINAS INTEGRALES SAN ANDRES</t>
  </si>
  <si>
    <t xml:space="preserve">CR 19 A # 53 A - 12 SUR </t>
  </si>
  <si>
    <t xml:space="preserve">ESTRUCTURAS METALICAS CYF SAS </t>
  </si>
  <si>
    <t>17/11/2023
28/08/2025</t>
  </si>
  <si>
    <t>CR 18 B # 51 B - 89</t>
  </si>
  <si>
    <t>PLAY SHOES</t>
  </si>
  <si>
    <t>CL 46 SUR # 19 - 27</t>
  </si>
  <si>
    <t>TECNOS Y CERAMICAS JIRETH</t>
  </si>
  <si>
    <t xml:space="preserve">LA GOTA FRIA </t>
  </si>
  <si>
    <t>AUTO SUR # 60 - 01</t>
  </si>
  <si>
    <t>MERCHEN S.A EN REORGANIZACION</t>
  </si>
  <si>
    <t xml:space="preserve">CR 38 # 51 - 15 SUR </t>
  </si>
  <si>
    <t xml:space="preserve">BAR MARIBEL </t>
  </si>
  <si>
    <t xml:space="preserve">CL 48 C SUR # 31 - 74 </t>
  </si>
  <si>
    <t xml:space="preserve">EL ESTANCO VIDEO BAR VIP </t>
  </si>
  <si>
    <t xml:space="preserve">CR 54 # 47 A - 15 SUR </t>
  </si>
  <si>
    <t xml:space="preserve">BARBERIA CLASICA KINGS CLASSIC </t>
  </si>
  <si>
    <t>DG 49 A SUR # 53 A - 79</t>
  </si>
  <si>
    <t xml:space="preserve">DISTRI HUEVOS EL DIAMANTE </t>
  </si>
  <si>
    <t xml:space="preserve">CR 54 # 47 A - 05 SUR </t>
  </si>
  <si>
    <t>TIENDA EL BUEN GUSTITO</t>
  </si>
  <si>
    <t xml:space="preserve">DG 49 SUR # 53 A - 69 </t>
  </si>
  <si>
    <t xml:space="preserve">CELU REPARAMOS </t>
  </si>
  <si>
    <t xml:space="preserve">DG 47 A SUR # 53 - 26 </t>
  </si>
  <si>
    <t>COMUNICACIONES CMT</t>
  </si>
  <si>
    <t xml:space="preserve">DG 49 SUR # 53 - 50 </t>
  </si>
  <si>
    <t>COMUNICACIONES FG</t>
  </si>
  <si>
    <t xml:space="preserve">CL 53 SUR # 17 - 03 </t>
  </si>
  <si>
    <t xml:space="preserve">EL GANGAZO DE LA 53 </t>
  </si>
  <si>
    <t>CL 53 SUR # 17 A - 18</t>
  </si>
  <si>
    <t xml:space="preserve">PULPURA REAL ROSA </t>
  </si>
  <si>
    <t xml:space="preserve">CL 53 SUR # 17 A - 28 </t>
  </si>
  <si>
    <t xml:space="preserve">VARIEDADES SAN CARLOS </t>
  </si>
  <si>
    <t>DG 49 SUR # 53 A - 19</t>
  </si>
  <si>
    <t xml:space="preserve">CAFE BAR DC </t>
  </si>
  <si>
    <t xml:space="preserve">CR 53 B # 49 - 15 SUR </t>
  </si>
  <si>
    <t>DISTRIBUIDORA DE LICOR DON TITO</t>
  </si>
  <si>
    <t>CR 19 A # 53 A - 64 SUR</t>
  </si>
  <si>
    <t>DOMINICK PINTURA AUTOMOTRIZ</t>
  </si>
  <si>
    <t xml:space="preserve">CL 56 A # 31 - 42 SUR </t>
  </si>
  <si>
    <t xml:space="preserve">BIKER WORCHOP BOGOTA </t>
  </si>
  <si>
    <t>CL 56 A SUR # 31 - 12</t>
  </si>
  <si>
    <t>JEFRY STUNT</t>
  </si>
  <si>
    <t xml:space="preserve">CL 56 A # 31 - 20 SUR </t>
  </si>
  <si>
    <t xml:space="preserve">JIREH ACCESORIOS MOTOS </t>
  </si>
  <si>
    <t>AV BOYACA 31 - 14 SUR</t>
  </si>
  <si>
    <t>OSLY CROSS</t>
  </si>
  <si>
    <t>CL 46 SUR # 20 - 60</t>
  </si>
  <si>
    <t>PISOS LAMINADOS ECO SPCE INSUMOS</t>
  </si>
  <si>
    <t>CL 46 SUR # 20 - 41</t>
  </si>
  <si>
    <t>WORLD TILES SAS</t>
  </si>
  <si>
    <t xml:space="preserve">CR 36 # 50 B - 52 </t>
  </si>
  <si>
    <t>BAR WILLIAM</t>
  </si>
  <si>
    <t xml:space="preserve">CL 53 B SUR # 29 - 48 </t>
  </si>
  <si>
    <t>BICICLETAZ</t>
  </si>
  <si>
    <t>CR 33 B SUR # 50 - 20</t>
  </si>
  <si>
    <t>BICICLETERIA ROMER K</t>
  </si>
  <si>
    <t>CL 50 A SUR # 36 - 11</t>
  </si>
  <si>
    <t xml:space="preserve">LA OFICINA BAR BOLIRANA </t>
  </si>
  <si>
    <t>CR 13 F # 56 - 70 SUR</t>
  </si>
  <si>
    <t>BOBINADOS Y MANTENIMIENTO B Y M</t>
  </si>
  <si>
    <t xml:space="preserve">CL 53 # 46 A - 29 SUR </t>
  </si>
  <si>
    <t>EL PARAISO</t>
  </si>
  <si>
    <t>CR 16 B # 56 - 40 SUR</t>
  </si>
  <si>
    <t>EMBRAGUES EL MOTORISTA</t>
  </si>
  <si>
    <t>DG 49 SUR # 50 - 88</t>
  </si>
  <si>
    <t xml:space="preserve">LA PERLA DEL SUR DE VENECIA </t>
  </si>
  <si>
    <t>CL 53 SUR # 48 - 25 P2</t>
  </si>
  <si>
    <t>VARIEDADES JM</t>
  </si>
  <si>
    <t xml:space="preserve">CR 53 SUR # 49 - 23 </t>
  </si>
  <si>
    <t>VARIEDADES KINGO</t>
  </si>
  <si>
    <t xml:space="preserve">CL 47 B SUR # 24 B - 33 </t>
  </si>
  <si>
    <t xml:space="preserve">ALMACENES EXITO TUNAL </t>
  </si>
  <si>
    <t xml:space="preserve">CL 43 B SUR # 47 B - 33 </t>
  </si>
  <si>
    <t>FAST MODA SAS PUNTO DE VENTA 3128</t>
  </si>
  <si>
    <t>CL 43 B SIR # 47 B - 33 L 1032</t>
  </si>
  <si>
    <t>MOVIL RAPTOR</t>
  </si>
  <si>
    <t>CL 47 B SUR # 47 B L 2089</t>
  </si>
  <si>
    <t>REMATE MANIA 1</t>
  </si>
  <si>
    <t>TV 14 # 50 - 09 SUR P2</t>
  </si>
  <si>
    <t xml:space="preserve">HOSPEDAJE LA 50 DE LA CARACAS </t>
  </si>
  <si>
    <t>LA TIENDA DEL HORACIO</t>
  </si>
  <si>
    <t>CL 51 SUR #  34 - 11</t>
  </si>
  <si>
    <t>CICLO LA MINITA</t>
  </si>
  <si>
    <t>CL 49 A SUR # 33 - 27</t>
  </si>
  <si>
    <t>ORLAND BIKE TODO SOBRE RUEDA</t>
  </si>
  <si>
    <t>CL 47 B SUR # 24 B - 33 LOCAL 2134</t>
  </si>
  <si>
    <t>CELLCOM GAMER</t>
  </si>
  <si>
    <t>DG 49 SUR # 52 C - 24</t>
  </si>
  <si>
    <t>HOTEL NUEVO GALES</t>
  </si>
  <si>
    <t>DG 49 SUR # 52 C - 16</t>
  </si>
  <si>
    <t>HOTEL SANTO DOMINGO J&amp;A</t>
  </si>
  <si>
    <t>DG 49 SUR # 52 C - 44</t>
  </si>
  <si>
    <t>MOTEL BLUE GARDEN</t>
  </si>
  <si>
    <t>CR 65 # 65 A - 20 SUR</t>
  </si>
  <si>
    <t>MINITIENDA GL</t>
  </si>
  <si>
    <t>CLL 56 A Sur # 33 - 28</t>
  </si>
  <si>
    <t>TALLER Y REPUESTOS LA MONA</t>
  </si>
  <si>
    <t>DG 51 B SUR # 18 - 91</t>
  </si>
  <si>
    <t>EDEN 94</t>
  </si>
  <si>
    <t>CR 65 # 65 - 57 SUR</t>
  </si>
  <si>
    <t>TIENDA JUAN CAMILO</t>
  </si>
  <si>
    <t>AUTOSERVICIO MAFE 15</t>
  </si>
  <si>
    <t>CL 51 SUR # 18 A - 32</t>
  </si>
  <si>
    <t>CARNES BRAHMAN</t>
  </si>
  <si>
    <t>TR 44 # 51 - 15 SUR</t>
  </si>
  <si>
    <t>INTERNET ALAMEDA COMUNICACIONES</t>
  </si>
  <si>
    <t>CL 53 A SUR # 28 - 07</t>
  </si>
  <si>
    <t>ROCK AND PLACH</t>
  </si>
  <si>
    <t>CL 52 SUR # 11 A - 32</t>
  </si>
  <si>
    <t>MINIMARKET SU TIENDA</t>
  </si>
  <si>
    <t>CL 53 SUR # 11 B - 45</t>
  </si>
  <si>
    <t>LAS TRES PALMAS JP</t>
  </si>
  <si>
    <t>CR 12 # 51 - 20 SUR</t>
  </si>
  <si>
    <t>MINIMARKET GRANDSON</t>
  </si>
  <si>
    <t>CR 57 # 45 A - 28 SUR</t>
  </si>
  <si>
    <t>ACERTAR SOLUCIONES SAS</t>
  </si>
  <si>
    <t>TV 14 # 50 - 19 SUR</t>
  </si>
  <si>
    <t>VIDEO BAR JM</t>
  </si>
  <si>
    <t>DG 47 SUR # 52 C - 46</t>
  </si>
  <si>
    <t>SEXTO SENTIDO SPA</t>
  </si>
  <si>
    <t>CL 46 SUR # 43 - 21 LOCAL 6</t>
  </si>
  <si>
    <t>BOGALO BAR</t>
  </si>
  <si>
    <t>CL 46 SUR # 24 B - 57</t>
  </si>
  <si>
    <t>EL BAR DE MOES BOGOTA</t>
  </si>
  <si>
    <t>DG 51 B SUR # 29 - 15</t>
  </si>
  <si>
    <t>EL ESTABLO JR No 3</t>
  </si>
  <si>
    <t>CL 53 SUR # 13 C -30</t>
  </si>
  <si>
    <t>DG 51 B SUR # 28 - 93</t>
  </si>
  <si>
    <t>MULTICARNES EL CARMEN</t>
  </si>
  <si>
    <t>26/03/2024
18/11/2025</t>
  </si>
  <si>
    <t>DG 49 B SUR # 29 - 33</t>
  </si>
  <si>
    <t>PESCADERIA BUEN GUSTO S</t>
  </si>
  <si>
    <t>27/03/2024
14/01/2026
12/02/2026</t>
  </si>
  <si>
    <t>CR 53 A # 49 A - 07 SUR</t>
  </si>
  <si>
    <t>LA ABUNDANCIA M.C.</t>
  </si>
  <si>
    <t>27/03/2024
23/10/2025</t>
  </si>
  <si>
    <t>CR 18 A # 51 A - 51 SUR</t>
  </si>
  <si>
    <t>MEGAMERCADOS LA ECONOMIA No 2</t>
  </si>
  <si>
    <t>CR 53 A # 49 - 17 SUR</t>
  </si>
  <si>
    <t>SUPERMERCADO PRIMAVERA J.L.</t>
  </si>
  <si>
    <t>CR 53 A # 49 A - 31 SUR</t>
  </si>
  <si>
    <t>SURTIFRUVER EL PAISA</t>
  </si>
  <si>
    <t>CR 14 C # 52 - 53 SUR</t>
  </si>
  <si>
    <t>DISTRIBUIDORA DE POLLO Y HUEVOS BUEN POLLO</t>
  </si>
  <si>
    <t>CL 53 SUR # 13 - 24</t>
  </si>
  <si>
    <t>SURTIMERCADO LOS GEMELOS</t>
  </si>
  <si>
    <t>CR 37 B # 51 B - 06 SUR</t>
  </si>
  <si>
    <t>CARNES CASABLANCA</t>
  </si>
  <si>
    <t>CR 19 B # 51 - 95 SUR</t>
  </si>
  <si>
    <t>LATONERIA Y PINTURA ROOSTERS</t>
  </si>
  <si>
    <t>CL 53 SUR # 19 A - 32</t>
  </si>
  <si>
    <t>MINIBAR POINT BAR</t>
  </si>
  <si>
    <t>CR 53 A # 45 B - 30 SUR</t>
  </si>
  <si>
    <t>ROPA SPORT KANEZU</t>
  </si>
  <si>
    <t>CR 17 A # 54 - 83 SUR</t>
  </si>
  <si>
    <t>ALMACEN LA SOLUCION MG</t>
  </si>
  <si>
    <t>CL 48 A SUR # 26 - 90</t>
  </si>
  <si>
    <t>BEAUTY CARE BY IVONNE</t>
  </si>
  <si>
    <t>CR 37 # 51 A - 14 SUR</t>
  </si>
  <si>
    <t>DROGUERIA FARMA OROZCO</t>
  </si>
  <si>
    <t>DG 51 B SUR # 18 A - 08</t>
  </si>
  <si>
    <t>PINTUCOLOR SAN CARLOS</t>
  </si>
  <si>
    <t>CL 48 A SUR # 26 - 96</t>
  </si>
  <si>
    <t>PP BARBER SHOP</t>
  </si>
  <si>
    <t>CR 38 A # 54 - 88 SUR</t>
  </si>
  <si>
    <t>ESTA Y NOS VAMOS</t>
  </si>
  <si>
    <t>CL 53 SUR # 17 A - 35 LOCAL 2</t>
  </si>
  <si>
    <t>CYH TECNOLOGY</t>
  </si>
  <si>
    <t>CL 53 SUR # 31 - 41</t>
  </si>
  <si>
    <t>EVOLUTIO PELUQUERIA JYH</t>
  </si>
  <si>
    <t>CL 51 SUR # 11 - 15</t>
  </si>
  <si>
    <t>TALLER DE MOTOS DONDE JUAN</t>
  </si>
  <si>
    <t>CL 52 SUR # 7 A - 15</t>
  </si>
  <si>
    <t>VYD T-SHIRT SPORTS</t>
  </si>
  <si>
    <t>DIVERSIONES DE COLOMBIA SAS</t>
  </si>
  <si>
    <t>CR 13 # 52 – 64 Sur</t>
  </si>
  <si>
    <t>EL NUEVO TRIUNFO</t>
  </si>
  <si>
    <t>INVERSIONES CD Y CH SAS</t>
  </si>
  <si>
    <t>3/05/2024
18/12/2025</t>
  </si>
  <si>
    <t>CR 37 A # 53 B - 29 SUR</t>
  </si>
  <si>
    <t>BAR BOLIRANA EL TRIUNFO</t>
  </si>
  <si>
    <t>CL 53 A SUR # 33 - 94</t>
  </si>
  <si>
    <t>BAR DONDE JORS</t>
  </si>
  <si>
    <t>DG 49 SUR # 53 B - 43</t>
  </si>
  <si>
    <t>PESCADERIA DEL SANTANDER</t>
  </si>
  <si>
    <t>CR 33 # 52 - 41 SUR</t>
  </si>
  <si>
    <t>AFRICANO DISCO BAR</t>
  </si>
  <si>
    <t>CR 33 3 52 - 22 SUR</t>
  </si>
  <si>
    <t>BAR LICORERA 24/7</t>
  </si>
  <si>
    <t>DG 52 SUR # 33 - 06</t>
  </si>
  <si>
    <t>BILLARES AVE MARIA</t>
  </si>
  <si>
    <t>CR 33 # 52 - 30 SUR</t>
  </si>
  <si>
    <t>VACILE DEL REY</t>
  </si>
  <si>
    <t>CL 53 SUR # 18 - 46</t>
  </si>
  <si>
    <t>DROGUERIA REYES DE LA 53</t>
  </si>
  <si>
    <t>CL 53 SUR # 18 - 36</t>
  </si>
  <si>
    <t>GENESIS SPORT</t>
  </si>
  <si>
    <t>CL 53 # 18 - 37 SUR</t>
  </si>
  <si>
    <t>MIRYAN CASTAÑEDA ARIAS</t>
  </si>
  <si>
    <t>CL 53 SUR # 18 - 50</t>
  </si>
  <si>
    <t>SUPERMERCADO EL GRAN VIVIR</t>
  </si>
  <si>
    <t>CL 53 SUR # 15 - 05</t>
  </si>
  <si>
    <t>DISTRIBUIDORA ERICK S SAS</t>
  </si>
  <si>
    <t>CR 17 # 53 - 04 SUR</t>
  </si>
  <si>
    <t>PARNERS TELECOM SAS</t>
  </si>
  <si>
    <t>DG 45 B SUR # 53 A - 96 LOCAL 1</t>
  </si>
  <si>
    <t>BAR 53 VENECIA</t>
  </si>
  <si>
    <t>CR 36 # 53 B -16 SUR</t>
  </si>
  <si>
    <t>BAR BISOF</t>
  </si>
  <si>
    <t>17/05/2024
13/12/2025
07/02/2026
19/03/2026</t>
  </si>
  <si>
    <t>CL 51 SUR # 11 B - 31</t>
  </si>
  <si>
    <t>BAR RUMBALU</t>
  </si>
  <si>
    <t>AUTOPISTA  SUR # 54 - 85</t>
  </si>
  <si>
    <t>DENTO ESTHETIC</t>
  </si>
  <si>
    <t>CL 53 SUR # 18 B - 58</t>
  </si>
  <si>
    <t>CASA DE ASEO SURTI LIMPIEZA</t>
  </si>
  <si>
    <t>CR 18 # 51 B - 94 SUR</t>
  </si>
  <si>
    <t>SALON DE ONCES OMAR</t>
  </si>
  <si>
    <t>DG 49 SUR # 53 A 61</t>
  </si>
  <si>
    <t>CENTER PETS</t>
  </si>
  <si>
    <t>DG 49 SUR # 53 A 75</t>
  </si>
  <si>
    <t>SWEET ANIMAL</t>
  </si>
  <si>
    <t>DG 49 # 53 A 19 SUR</t>
  </si>
  <si>
    <t>VETERINARIA VENECIAS SAS</t>
  </si>
  <si>
    <t>7/06/2024
18/12/2025</t>
  </si>
  <si>
    <t>DG 47 A SUR # 52 C - 83</t>
  </si>
  <si>
    <t>ADARA BAR</t>
  </si>
  <si>
    <t>CL 51 A SUR # 36 - 95</t>
  </si>
  <si>
    <t>CIGARRERIA Y LICORERIA LA ESPAÑOLA</t>
  </si>
  <si>
    <t>DG 49 SUR # 52 C - 69</t>
  </si>
  <si>
    <t>LA OFICINA BAR BOLIRANA AAA</t>
  </si>
  <si>
    <t>DG 47 SUR # 53 - 36</t>
  </si>
  <si>
    <t>PARQUEADERO VENECIA PLAZA</t>
  </si>
  <si>
    <t>DG 50 SUR # 53 - 29</t>
  </si>
  <si>
    <t>DISTRIQUESIS VENECIA H.PH.O</t>
  </si>
  <si>
    <t>11/06/2024
14/01/2026</t>
  </si>
  <si>
    <t>DG 50 SUR # 53 - 11</t>
  </si>
  <si>
    <t>DIVAS STORE SHOPPING</t>
  </si>
  <si>
    <t>CR 53 # 49 A - 23 SUR</t>
  </si>
  <si>
    <t>LOS EMPIJAMADOS</t>
  </si>
  <si>
    <t>DG 50 SUR # 53 - 76</t>
  </si>
  <si>
    <t>PANADERIA JHOVIS</t>
  </si>
  <si>
    <t>DG 46 A SUR  # 52 C - 46</t>
  </si>
  <si>
    <t>BAILARINA SHOW</t>
  </si>
  <si>
    <t>CL 57 SUR # 13 - 05</t>
  </si>
  <si>
    <t>GOOD AROMA SF</t>
  </si>
  <si>
    <t>CR 18 # 50 A - 67 SUR</t>
  </si>
  <si>
    <t>COMERCIALIZADORA AVISPAS S.A.S</t>
  </si>
  <si>
    <t>DG 49 SUR # 53 - 65</t>
  </si>
  <si>
    <t>FLORISTERIA JARDINES DE VENECIA</t>
  </si>
  <si>
    <t>18/06/2024
14/01/2026</t>
  </si>
  <si>
    <t>CR 53 # 49 - 38 SUR</t>
  </si>
  <si>
    <t>VARIEDADES EL GRAN EXITO</t>
  </si>
  <si>
    <t>CR 12 F #  54 – 10 SUR</t>
  </si>
  <si>
    <t>DISTRIBUIDORA EXITO Y PODER</t>
  </si>
  <si>
    <t>CR 17 # 52- 68 SUR</t>
  </si>
  <si>
    <t>CIGARRERIA BBT</t>
  </si>
  <si>
    <t>GASTROBAR DONDE CORRALES</t>
  </si>
  <si>
    <t>CL 46 SUR # 22 A - 43</t>
  </si>
  <si>
    <t>CERAMICENTER</t>
  </si>
  <si>
    <t>CL 46 SUR # 22 A - 27</t>
  </si>
  <si>
    <t>GLOBAL LAMINADOS</t>
  </si>
  <si>
    <t>CL 46 SUR # 22 A - 53</t>
  </si>
  <si>
    <t>IMPACTO CERAMICO</t>
  </si>
  <si>
    <t>PAVCO PAGACERAMICA</t>
  </si>
  <si>
    <t>CL 46 SUR 3 22 A - 35</t>
  </si>
  <si>
    <t>SAN JOSE MATERIALES DE CONSTRUCCION S.A.S.</t>
  </si>
  <si>
    <t>AUTOPARTES Y FRENOS DEL SUR</t>
  </si>
  <si>
    <t>CR 33 BIS #  64 - 14 SUR</t>
  </si>
  <si>
    <t>LUJOS Y ESPEJOS Y EL CHILI</t>
  </si>
  <si>
    <t>CR 32 # 55 A - 33 SUR</t>
  </si>
  <si>
    <t>MULTISERVICIOS DIESEL FG</t>
  </si>
  <si>
    <t>CR 33 # 55 A - 33 SUR</t>
  </si>
  <si>
    <t>RECONSTRUCTORA DE CULATAS NK</t>
  </si>
  <si>
    <t>CL 53 SUR # 18 B  - 36</t>
  </si>
  <si>
    <t>OMAR SALON DE ONCES</t>
  </si>
  <si>
    <t>CR 52 A # 45 A – 29 Sur</t>
  </si>
  <si>
    <t>Stike Bike Shop</t>
  </si>
  <si>
    <t>CL 46 SUR # 23 C - 21</t>
  </si>
  <si>
    <t>BOOGALOO BAR</t>
  </si>
  <si>
    <t>G Y H TECNOLOGY</t>
  </si>
  <si>
    <t>CR 32 # 53 B - 01 SUR</t>
  </si>
  <si>
    <t>CHATARRERIA ECOAMBIENTAL BOGOTA</t>
  </si>
  <si>
    <t>CL 56 SUR # 33 - 21</t>
  </si>
  <si>
    <t>EL RINCON DE GALI</t>
  </si>
  <si>
    <t>CL 48 SUR # 47 - 91</t>
  </si>
  <si>
    <t>BOLA POLA NP</t>
  </si>
  <si>
    <t>CR 33 # 52 F - 28 SUR</t>
  </si>
  <si>
    <t>BRASA Y SABOR EL POLLO ORIGINAL</t>
  </si>
  <si>
    <t>12/07/2024
11/10/2025</t>
  </si>
  <si>
    <t>CL 53 SUR # 10 A -26</t>
  </si>
  <si>
    <t>EL PATRON BOLIRANODROMO</t>
  </si>
  <si>
    <t>CR 52 C # 48 - 10  SUR LOCAL 04</t>
  </si>
  <si>
    <t>VIDEO BAR LA FARRA DOS</t>
  </si>
  <si>
    <t>CR 18 A # 50 - 15 SUR</t>
  </si>
  <si>
    <t>MACACAS COFFEE</t>
  </si>
  <si>
    <t>CR 18 # 54 - 16 SUR</t>
  </si>
  <si>
    <t>MINI BAR ESCONDITE</t>
  </si>
  <si>
    <t>CR 18 C # 51 - 46 SUR</t>
  </si>
  <si>
    <t>TIENDA LA MONA LECC</t>
  </si>
  <si>
    <t>CR 53 A # 45 B - 13 SUR</t>
  </si>
  <si>
    <t>DISTRIBUIDORA NICOLS</t>
  </si>
  <si>
    <t>CLUB LA SELECTA</t>
  </si>
  <si>
    <t>CL 45 A SUR # 52 A - 81</t>
  </si>
  <si>
    <t>LAS DIVAS</t>
  </si>
  <si>
    <t>DG 45 B SUR # 53 C - 59</t>
  </si>
  <si>
    <t>REINA GUAJIRA</t>
  </si>
  <si>
    <t>CL 67 B # 63 - 46 SUR</t>
  </si>
  <si>
    <t>ANGEL EMMANUEL</t>
  </si>
  <si>
    <t>CR 64 # 67 - 09 SUR LOCAL 3</t>
  </si>
  <si>
    <t>BARBER SHOP ESTILO URBANO</t>
  </si>
  <si>
    <t>CR 64 B # 62 C - 88 SUR</t>
  </si>
  <si>
    <t>CIGARRERIA ESTALANGI</t>
  </si>
  <si>
    <t>CR 64 # 67 B - 12 SUR</t>
  </si>
  <si>
    <t>CLUB DE BILLARES EL SOLDADO</t>
  </si>
  <si>
    <t>CL 64 SUR # 65 - 15</t>
  </si>
  <si>
    <t>EL ACOGEDOR NANOLU</t>
  </si>
  <si>
    <t>EL VACILE DEL REY</t>
  </si>
  <si>
    <t>DG 47 A SUR # 53 A - 76</t>
  </si>
  <si>
    <t>CIGARRERIA Y LICORERIA WJC</t>
  </si>
  <si>
    <t>CR 52 # 47 - 34 SUR LOCAL  02</t>
  </si>
  <si>
    <t>CUCHOTK</t>
  </si>
  <si>
    <t>DG 47 A SUR # 53 A  - 38</t>
  </si>
  <si>
    <t>DREAMS SPA UÑAS Y PESTAÑAS</t>
  </si>
  <si>
    <t>CR 52 C # 47 - 32 SUR</t>
  </si>
  <si>
    <t xml:space="preserve">PIQUETEADERO OXXES </t>
  </si>
  <si>
    <t>DG 50 SUR # 53 -47</t>
  </si>
  <si>
    <t>REY VIP FOOD</t>
  </si>
  <si>
    <t>DG 49 SUR # 53 A - 69</t>
  </si>
  <si>
    <t>WONDERFULL NAIL SPA</t>
  </si>
  <si>
    <t>CR 13 # 55 - 66 SUR</t>
  </si>
  <si>
    <t>BICICLETAS JP ARIAS</t>
  </si>
  <si>
    <t>CR 8 A # 52 - 85 SUR</t>
  </si>
  <si>
    <t>CASTIBLANCO VELAZQUEZ MOISES</t>
  </si>
  <si>
    <t>CR 53 A # 46 - 37 SUR</t>
  </si>
  <si>
    <t>VARIEDADES EL MARINILLO G.O.</t>
  </si>
  <si>
    <t>CR 37 # 51 - 53 SUR</t>
  </si>
  <si>
    <t>FRUTAS Y VERDURAS EL SAN FELEÑO</t>
  </si>
  <si>
    <t>PINTURA AUTOMOTRIZ DOMINICK</t>
  </si>
  <si>
    <t>DG 51 A SUR # 60 D  - 18</t>
  </si>
  <si>
    <t>DOMINIC PLAY</t>
  </si>
  <si>
    <t>DG 51 A SUR # 66 F - 29</t>
  </si>
  <si>
    <t>TECNOLOGIA BT</t>
  </si>
  <si>
    <t>CL 67 B SUR # 64 - 58</t>
  </si>
  <si>
    <t>TOKIO TECNOLOGIA JD</t>
  </si>
  <si>
    <t>DG 51 A SUR # 51 - 05</t>
  </si>
  <si>
    <t>CLINICA VETERINARIA PEGASUS POWER CAN</t>
  </si>
  <si>
    <t>DG 49 SUR # 53 A - 83</t>
  </si>
  <si>
    <t>COTIKS</t>
  </si>
  <si>
    <t>DG 49 SUR # 53 - 75</t>
  </si>
  <si>
    <t>CR 56 # 48 - 35 SUR</t>
  </si>
  <si>
    <t>AVICOLA PIÑEROS</t>
  </si>
  <si>
    <t>CR 54 A # 46 - 01 SUR</t>
  </si>
  <si>
    <t>SUPERMERCADO BUEN AMIGO</t>
  </si>
  <si>
    <t>CR 54 B # 51 C - 35 SUR</t>
  </si>
  <si>
    <t>AUTO FORMA</t>
  </si>
  <si>
    <t>CR 55 A # 52 - 05 SUR</t>
  </si>
  <si>
    <t>MAGIC CARS</t>
  </si>
  <si>
    <t>DG 52 SUR # 54 - 09</t>
  </si>
  <si>
    <t>MODULARES NET</t>
  </si>
  <si>
    <t>CR 29 # 53 - 21 SUR</t>
  </si>
  <si>
    <t>BAR PIZZA L - STARK</t>
  </si>
  <si>
    <t>DG 52 B SUR # 32 - 90</t>
  </si>
  <si>
    <t>BBT TODO</t>
  </si>
  <si>
    <t>CR 31 # 48 C - 37 SUR</t>
  </si>
  <si>
    <t>CIGARRERIA BAR MANHATAN JF</t>
  </si>
  <si>
    <t>DG 52 B SUR # 32 - 95 PISO 1 LOCAL 2</t>
  </si>
  <si>
    <t>DONDE JACK BAR</t>
  </si>
  <si>
    <t>DG 52 B SUR # 32 - 86</t>
  </si>
  <si>
    <t>LA CANTINA DE FRIDA</t>
  </si>
  <si>
    <t>CR 29 SUR # 53 A - 22</t>
  </si>
  <si>
    <t>PA EL RANCHO</t>
  </si>
  <si>
    <t>CL 53 SUR # 32 - 53</t>
  </si>
  <si>
    <t>YUYE BAR</t>
  </si>
  <si>
    <t>CL 51 SUR # 09 A - 09</t>
  </si>
  <si>
    <t>BICICLETAS RINCON</t>
  </si>
  <si>
    <t>CL 55 SUR # 31 - 66</t>
  </si>
  <si>
    <t>BAR CLUB SOCIAL DE TEJO</t>
  </si>
  <si>
    <t>CL 54 SUR # 32 - 22</t>
  </si>
  <si>
    <t>DISCO BAR EL RETEN DEL CACIQUE</t>
  </si>
  <si>
    <t>CR 32 # 54 A - 42 SUR</t>
  </si>
  <si>
    <t>MONTES YOLANDA</t>
  </si>
  <si>
    <t>CL 53 SUR # 13 F - 23</t>
  </si>
  <si>
    <t>REBAJON PAISA M.D.</t>
  </si>
  <si>
    <t>CL 55 SUR # 31 - 04</t>
  </si>
  <si>
    <t>RESTAURANTE CAFE BAR EL ZORRO</t>
  </si>
  <si>
    <t>CL 53 SUR # 15 - 13</t>
  </si>
  <si>
    <t>VITORIA - JOYERIAS EDU</t>
  </si>
  <si>
    <t>CL 53 A SUR # 27 - 94</t>
  </si>
  <si>
    <t>BAR JR DE LA 53</t>
  </si>
  <si>
    <t>14/09/2024
14/02/2026</t>
  </si>
  <si>
    <t>BILLARES CUNA DE CAMPEONES 8</t>
  </si>
  <si>
    <t>TV 33 # 49 B -09 SUR LOCAL 2</t>
  </si>
  <si>
    <t>LICORERA LA BENDICION</t>
  </si>
  <si>
    <t>DG 52 C SUR # 28 - 11</t>
  </si>
  <si>
    <t>PUNTO BAQUERO</t>
  </si>
  <si>
    <t>14/09/2024
20/12/2025</t>
  </si>
  <si>
    <t>TIENDA DE VIVERES Y BEBIDAS LA Z</t>
  </si>
  <si>
    <t>CR 19 A # 52 - 96 SUR</t>
  </si>
  <si>
    <t>DISTRIBUIDORA DE CERDOS M.I.D.</t>
  </si>
  <si>
    <t>CL 52 F SUR # 27 - 96</t>
  </si>
  <si>
    <t>BAR CATIMORE</t>
  </si>
  <si>
    <t>CR 53 B # 45 B - 26 SUR</t>
  </si>
  <si>
    <t>EL BAR DE CHIKI</t>
  </si>
  <si>
    <t>19/09/2024
06/02/2026</t>
  </si>
  <si>
    <t>LA TIENDA DE HORACIO CIGARRERIA CAFETERIA BAR</t>
  </si>
  <si>
    <t>CR 18 A # 51 A - 04 SUR</t>
  </si>
  <si>
    <t>PLASTICOS Y EMPAQUES NICOL BJD S.A.S</t>
  </si>
  <si>
    <t>DG 47 A SUR # 52 C - 28</t>
  </si>
  <si>
    <t>RESORT COMFORT</t>
  </si>
  <si>
    <t>REVOLU SALSA BAR WF</t>
  </si>
  <si>
    <t>CL 55 SUR # 19 A - 06</t>
  </si>
  <si>
    <t>MILORRA BAR</t>
  </si>
  <si>
    <t>CR 12 C # 51 - 08 SUR</t>
  </si>
  <si>
    <t>SEÑORA BAR</t>
  </si>
  <si>
    <t>21/09/2024
06/03/2026</t>
  </si>
  <si>
    <t>CR 34 # 53 B - 50 SUR</t>
  </si>
  <si>
    <t>BAR LOS TOLIMAS 2319</t>
  </si>
  <si>
    <t>DG 49 A SUR # 52 C - 10</t>
  </si>
  <si>
    <t>BAR Y BOLIRANA LA BOTELLITA</t>
  </si>
  <si>
    <t>DG 50 SUR # 52 D - 16</t>
  </si>
  <si>
    <t>BOLIRANA BAR LA OFICINA DE ANDRES</t>
  </si>
  <si>
    <t>CL 53 B SUR # 35 A - 77</t>
  </si>
  <si>
    <t>CIGARRERA BAS DONDE BET</t>
  </si>
  <si>
    <t>CL 53 B SUR # 35 A 77</t>
  </si>
  <si>
    <t>CIGARRERIA BAR LA MAYA</t>
  </si>
  <si>
    <t>CR 28 # 15 - 01 SUR</t>
  </si>
  <si>
    <t>CIGARRERIA BRILLO 1980</t>
  </si>
  <si>
    <t>CR 33 # 51 - 38 SUR</t>
  </si>
  <si>
    <t>CIGARRERIA EL RINCON DE LOS AMIGOS</t>
  </si>
  <si>
    <t>21/09/2024
13/02/2026</t>
  </si>
  <si>
    <t>CL 51 SUR # 31 - 66</t>
  </si>
  <si>
    <t>EL FLAQUITO</t>
  </si>
  <si>
    <t>CL 53 B SUR # 34 - 39</t>
  </si>
  <si>
    <t>MAMBU</t>
  </si>
  <si>
    <t>CL 53 SUR # 33 A - 47</t>
  </si>
  <si>
    <t>TIENDA LOS CHAPARROS</t>
  </si>
  <si>
    <t>AVOCLA Y SALSAMENTARIA EL EDEN DEL CARMEN</t>
  </si>
  <si>
    <t>CL 52 F SUR # 31 - 05</t>
  </si>
  <si>
    <t>DROGAS VENECIANA</t>
  </si>
  <si>
    <t>24/09/2024
01/09/2025</t>
  </si>
  <si>
    <t>CL 56 F SUR # 29 -75</t>
  </si>
  <si>
    <t>MINIMERCADO J CARDONA</t>
  </si>
  <si>
    <t>DG 52 B SUR # 32 - 04</t>
  </si>
  <si>
    <t>PANADERIA Y CAFETERIA RICO PAN</t>
  </si>
  <si>
    <t>CR 33 # 52 F - 03 SUR</t>
  </si>
  <si>
    <t>SALSAMENTARIA LA 33</t>
  </si>
  <si>
    <t>24/09/2024
17/03/2026</t>
  </si>
  <si>
    <t>CL 52 G SUR # 29 - 94</t>
  </si>
  <si>
    <t>SUPERMERCADO LOS PAISAS EA</t>
  </si>
  <si>
    <t>27/09/2024
22/10/2025</t>
  </si>
  <si>
    <t>CL 51 SUR # 18 A - 37</t>
  </si>
  <si>
    <t>CENTRAL DE CARNES EL TRIUNFO J.O.</t>
  </si>
  <si>
    <t>CL 50 A SUR # 33 - 77</t>
  </si>
  <si>
    <t>AUTOLAVADO LOS COCHES</t>
  </si>
  <si>
    <t>DG 45 B SUR  # 53 B - 36</t>
  </si>
  <si>
    <t>AUTOLAVADO Y PARQUEADERO VENECIA 24/7</t>
  </si>
  <si>
    <t>TV 60 # 51 - 44 SUR</t>
  </si>
  <si>
    <t>MOTO AUTOLAVADO LUZ CARS HAN</t>
  </si>
  <si>
    <t>8/10/2024
11/03/2026</t>
  </si>
  <si>
    <t>AV CL 60 A SUR # 19 B - 45</t>
  </si>
  <si>
    <t>PARQUEADERO PORTAL DEL TUNAL</t>
  </si>
  <si>
    <t>CR 19 # 55 - 06 SUR</t>
  </si>
  <si>
    <t>DISTRIMASCOTICAS</t>
  </si>
  <si>
    <t>DG 46 A SUR # 52 C - 45</t>
  </si>
  <si>
    <t>PARQUEADERO DON CARLOS</t>
  </si>
  <si>
    <t>CR 25  # 50 A - 03 SUR</t>
  </si>
  <si>
    <t>CARNES CLUB CAMPESTRE EL TUNAL</t>
  </si>
  <si>
    <t>DG 52 A SUR # 25 - 38</t>
  </si>
  <si>
    <t>CIGARRERIA KJ</t>
  </si>
  <si>
    <t>DG 52 C SUR # 26 - 94</t>
  </si>
  <si>
    <t>DISTRIBUIDORA DE CARNES RVC</t>
  </si>
  <si>
    <t>CR 27 # 51 B - 04 SUR</t>
  </si>
  <si>
    <t>LA ESQUINA DEL ORIENTE 2</t>
  </si>
  <si>
    <t>CR 13 C # 52 - 18 SUR</t>
  </si>
  <si>
    <t>LA CASA DE LA BICICLETA DE LA 52</t>
  </si>
  <si>
    <t>CR 13 C # 52 - 12 SUR</t>
  </si>
  <si>
    <t>TECNICICLISMO DE LA 52</t>
  </si>
  <si>
    <t>BAR BOLIRRANA LOS AMIGOS DE ORJUELA</t>
  </si>
  <si>
    <t>CL 67 B SUR # 64 - 34</t>
  </si>
  <si>
    <t>CIGARRERIA Y LICORERA JL</t>
  </si>
  <si>
    <t>MINIBAR EL GUARO</t>
  </si>
  <si>
    <t>CL 55 SUR # 18 - 33</t>
  </si>
  <si>
    <t>LA GRAN BODEGA DEL POLLO L.A</t>
  </si>
  <si>
    <t>CL 47 B SUR # 24 B - 33 LC 2083</t>
  </si>
  <si>
    <t>ALMACEN BATA 5296</t>
  </si>
  <si>
    <t>CL 47 B SUR # 24 B - 33 LC 2076</t>
  </si>
  <si>
    <t>CM LOGISTICA SAS</t>
  </si>
  <si>
    <t>CL 47 B SUR # 24 B - 33 LC 2087</t>
  </si>
  <si>
    <t>MANGUITOS TIENDA DE REGALOS</t>
  </si>
  <si>
    <t>CL 47 B SUR # 24 B - 33 LC 2127</t>
  </si>
  <si>
    <t>MC CAWLEY SAS</t>
  </si>
  <si>
    <t>CL 47 B SUR # 24 B - 33 LC 2080</t>
  </si>
  <si>
    <t>MIS NUEVOS ZAPATOS SAS</t>
  </si>
  <si>
    <t>CL 52 SUR # 13 C - 23</t>
  </si>
  <si>
    <t>BAR PIINPOL JATH</t>
  </si>
  <si>
    <t>CL 51 SUR # 13 F - 21</t>
  </si>
  <si>
    <t>CARIBEÑAS 7</t>
  </si>
  <si>
    <t>CR 23 A # 46 - 28 SUR</t>
  </si>
  <si>
    <t>CASINO VARENNA</t>
  </si>
  <si>
    <t>CL 51 SUR # 13 F -  25</t>
  </si>
  <si>
    <t>MAQUINAS RECREATIVAS CARIBEÑAS 1</t>
  </si>
  <si>
    <t>CL 67 A SUR # 65 - 50</t>
  </si>
  <si>
    <t>BAR CAROLINA</t>
  </si>
  <si>
    <t>2/11/2024
25/10/2025</t>
  </si>
  <si>
    <t>CR 65 A # 62 C - 14 SUR</t>
  </si>
  <si>
    <t>BAR LA ULTIMA Y NOS VAMOS</t>
  </si>
  <si>
    <t>2/11/2024
20/09/2025</t>
  </si>
  <si>
    <t>CR 65 # 62 C - 22 SUR</t>
  </si>
  <si>
    <t>BAR LOS REGIOS</t>
  </si>
  <si>
    <t>CL 63 SUR # 65 A 22</t>
  </si>
  <si>
    <t>KCHOS DISCO BAR</t>
  </si>
  <si>
    <t>CR 53 # 47 A - 20 SUR</t>
  </si>
  <si>
    <t>GENIUS OF JEANS</t>
  </si>
  <si>
    <t>DG 51 SUR # 51 - 16 / 06</t>
  </si>
  <si>
    <t>GEOA SPORT FASHION</t>
  </si>
  <si>
    <t>CR 25 # 52 - 09 SUR</t>
  </si>
  <si>
    <t>EL BRASERO ROJO</t>
  </si>
  <si>
    <t>CR 25 # 52 - 35 SUR</t>
  </si>
  <si>
    <t>MANA</t>
  </si>
  <si>
    <t>DG 47 SUR # 53 A - 10</t>
  </si>
  <si>
    <t>MUEBLES SANTA CRUZ</t>
  </si>
  <si>
    <t>CL 51 B SUR # 36 - 05</t>
  </si>
  <si>
    <t>DROGUERIA LA ECONOMIA</t>
  </si>
  <si>
    <t>CL 51 B SUR # 33 - 90</t>
  </si>
  <si>
    <t>LUIS FERNANDO MUÑOZ</t>
  </si>
  <si>
    <t>CR 13 F # 55 A - 59 SUR</t>
  </si>
  <si>
    <t>PRISA ENERGY PLUS SAS</t>
  </si>
  <si>
    <t>DG 52 A SUR # 32 - 94</t>
  </si>
  <si>
    <t>RESTAURANTE DONDE MEMO</t>
  </si>
  <si>
    <t>18/11/2024
26/11/2025</t>
  </si>
  <si>
    <t>ANCER PREMIUM SAS</t>
  </si>
  <si>
    <t>CR 37 # 51 - 38 SUR LC 1</t>
  </si>
  <si>
    <t>ACCESORIOS TODSS</t>
  </si>
  <si>
    <t>CR 37 # 50 A - 37 SUR</t>
  </si>
  <si>
    <t>TIENDA EXPRES MERK</t>
  </si>
  <si>
    <t>DG 46 A SUR # 53 - 43</t>
  </si>
  <si>
    <t>CALZADO MATEO VENECIA</t>
  </si>
  <si>
    <t>CIGARRERIA EL TRIUNFO</t>
  </si>
  <si>
    <t>DG 46 A SUR 3 53 - 84</t>
  </si>
  <si>
    <t>DELICIAS PISAS WASA</t>
  </si>
  <si>
    <t>DG 46 A SUR # 53 - 53 LC 1</t>
  </si>
  <si>
    <t>GLOBOMAR REPRESENTACIONES</t>
  </si>
  <si>
    <t>DG 46 A SUR # 53 - 88</t>
  </si>
  <si>
    <t>M &amp; M PETUNIA SAS</t>
  </si>
  <si>
    <t>CL 54 SUR # 13 A - 70</t>
  </si>
  <si>
    <t>ALMACEN NOVEDADES</t>
  </si>
  <si>
    <t>TV 60 # 49 - 18 SUR</t>
  </si>
  <si>
    <t>BAR Y LICORES EL GATO</t>
  </si>
  <si>
    <t>CL 44 SUR # 14 - 57</t>
  </si>
  <si>
    <t>CACHARRERIA JRQ</t>
  </si>
  <si>
    <t>DG 49 A SUR # 54 - 01</t>
  </si>
  <si>
    <t>COLS BEER WG</t>
  </si>
  <si>
    <t>25/11/2024
22/12/2025</t>
  </si>
  <si>
    <t>AV BOYACA # 51 - 08 SUR</t>
  </si>
  <si>
    <t>MOBIL COLMOTORES</t>
  </si>
  <si>
    <t>CL 53 SUR # 15 - 04</t>
  </si>
  <si>
    <t>ESSO MODA</t>
  </si>
  <si>
    <t>26/11/2024
03/09/2025</t>
  </si>
  <si>
    <t>CR 13 F # 51 - 27 SUR</t>
  </si>
  <si>
    <t>MUEBLES YISETH GM</t>
  </si>
  <si>
    <t>CL 53 SUR # 13 F - 05 LC 3</t>
  </si>
  <si>
    <t>SUGAR RUSH</t>
  </si>
  <si>
    <t>CL 53 SUR # 17 - 08 LC 1</t>
  </si>
  <si>
    <t>DULCE AMOR BOUTIQUE</t>
  </si>
  <si>
    <t>CR 19 A # 50 A - 60 SUR</t>
  </si>
  <si>
    <t>FRUTERIA Y COMIDAS RAPIDAS LA UVITA TROPICAL R.D</t>
  </si>
  <si>
    <t>CL 47 B SUR 3 24 B - 33</t>
  </si>
  <si>
    <t>INVERSIONES CDYCH SAS CASTILLO DIVERTIARENA</t>
  </si>
  <si>
    <t>INVERSIONES CDYCH SAS RENT FUNT MINI CARS</t>
  </si>
  <si>
    <t>28/11/2024
30/03/2026</t>
  </si>
  <si>
    <t>CL 53 SUR # 18 - 04 PISO 2</t>
  </si>
  <si>
    <t>TEJIECUADOR</t>
  </si>
  <si>
    <t>CL 46 SUR # 24 A -03</t>
  </si>
  <si>
    <t>AMERICANA DE COMBUSTIBLES SAS</t>
  </si>
  <si>
    <t>BAR BOLIRANA CIGARRERIA EL DULCE PIOLIN</t>
  </si>
  <si>
    <t>CL 48 A SUR # 23 F - 40</t>
  </si>
  <si>
    <t>CESAR Y SU CHUZO</t>
  </si>
  <si>
    <t>CL 53 SUR # 17 - 02</t>
  </si>
  <si>
    <t>DROGUERIA VISION SALUD JK DE LA 53</t>
  </si>
  <si>
    <t>CL 55 SUR # 15 - 08</t>
  </si>
  <si>
    <t>PANORAMA FABRICA DE COLCHONES</t>
  </si>
  <si>
    <t>CL 53 SUR # 53 - 07</t>
  </si>
  <si>
    <t>VARIEDADES EL GANGAZO DE LA 53</t>
  </si>
  <si>
    <t>DG 49 SUR # 53 A 55</t>
  </si>
  <si>
    <t>EL BOOM DE LAS VARIEDADES GOY</t>
  </si>
  <si>
    <t>CR 13 F # 57 - 22 SUR</t>
  </si>
  <si>
    <t>MECANIZADOS EL PROGRESO</t>
  </si>
  <si>
    <t>DG 49 SUR # 53 A 19</t>
  </si>
  <si>
    <t>PAPELERIA MONKEY</t>
  </si>
  <si>
    <t>CLL 56 A SUR # 29-06</t>
  </si>
  <si>
    <t>ZONA DE PIST LATONERIA Y PINTURA SAS</t>
  </si>
  <si>
    <t>CR 53 B # 52 B - 11 SUR</t>
  </si>
  <si>
    <t>INVERSIONES ROMERO RODRIGUEZ SAS</t>
  </si>
  <si>
    <t>CR 10 # 51 - 11 SUR</t>
  </si>
  <si>
    <t>PETROCOMERCIALIZADORA S.A.</t>
  </si>
  <si>
    <t>17/12/2024
17/12/2025</t>
  </si>
  <si>
    <t>AV CARACAS # 50 - 37 SUR</t>
  </si>
  <si>
    <t>SAN CARLOS DEL SUR</t>
  </si>
  <si>
    <t>21/12/2024
20/03/2026</t>
  </si>
  <si>
    <t>DG 51 A SUR  # 61 B 42</t>
  </si>
  <si>
    <t>BAR DONDE POLO</t>
  </si>
  <si>
    <t xml:space="preserve"> CLL 56 A Sur # 33 - 65</t>
  </si>
  <si>
    <t>CHAMBAKUUU KARIBE</t>
  </si>
  <si>
    <t>DG 51 A SUR  # 61 B 25</t>
  </si>
  <si>
    <t>DISTRI LICORES LA CUMBRE</t>
  </si>
  <si>
    <t>CL 67 B # 64 - 04</t>
  </si>
  <si>
    <t>DROGUERIA ISLEÑA</t>
  </si>
  <si>
    <t>CL 67 B # 65 - 39 SUR</t>
  </si>
  <si>
    <t xml:space="preserve">LA NIKOL'S </t>
  </si>
  <si>
    <t>CL 67 B SUR # 64 - 57</t>
  </si>
  <si>
    <t>MERCAMUNDO SAS</t>
  </si>
  <si>
    <t>24/12/2024
24/12/2025</t>
  </si>
  <si>
    <t>CR 65 # 67 A - 10 SUR</t>
  </si>
  <si>
    <t>REMATE PIKIS</t>
  </si>
  <si>
    <t>CL 67 B SUR # 65 - 62</t>
  </si>
  <si>
    <t>THE LION BARBERS</t>
  </si>
  <si>
    <t>CL 50 SUR # 51 A -23</t>
  </si>
  <si>
    <t>VARIEDADES GOZO</t>
  </si>
  <si>
    <t>CL 50 SUR # 51 A - 23</t>
  </si>
  <si>
    <t>CL 67 B SUR # 69 -08</t>
  </si>
  <si>
    <t>VERSALLES COMERCIALIZADORA SAS</t>
  </si>
  <si>
    <t>CR 63 # 67 - 18 SUR</t>
  </si>
  <si>
    <t>ZAPATILLAS PANAMA</t>
  </si>
  <si>
    <t>CL 54 SUR # 13 A - 49</t>
  </si>
  <si>
    <t>AGRO CONCENTRADOS TUNJUELITO</t>
  </si>
  <si>
    <t>CL 54 SUR # 15 - 33</t>
  </si>
  <si>
    <t>EL REY DEL CAMPO</t>
  </si>
  <si>
    <t>CR 50 # 48 - 11 SUR</t>
  </si>
  <si>
    <t>LA CHUPADERA 72</t>
  </si>
  <si>
    <t>28/12/2024
29/08/2025</t>
  </si>
  <si>
    <t>CR 52 C # 49 - 09 SUR</t>
  </si>
  <si>
    <t>PACIFIC SON BAR</t>
  </si>
  <si>
    <t>CR 48 # 29  - 00 SUR</t>
  </si>
  <si>
    <t>VIEJOTEKA MI CAFETALITO</t>
  </si>
  <si>
    <t xml:space="preserve"> CRA 53 No 18 - 36 Sur</t>
  </si>
  <si>
    <t>BIENES SPORT LM</t>
  </si>
  <si>
    <t xml:space="preserve"> CRA 53 No 17 – 14Sur</t>
  </si>
  <si>
    <t>EL REBAJON PAISA</t>
  </si>
  <si>
    <t xml:space="preserve"> CRA 53 No 17 – 15 Sur</t>
  </si>
  <si>
    <t>IROMY MAS QUE MODA UN ESTILO</t>
  </si>
  <si>
    <t>DG 47 SUR 55 - 94</t>
  </si>
  <si>
    <t>CIGARRERIA BAR OH</t>
  </si>
  <si>
    <t>CR 52 A # 45 B 06 SUR LOCAL 2</t>
  </si>
  <si>
    <t>COCORNAL EL PAISA</t>
  </si>
  <si>
    <t>AV 54 # 46 - 93 SUR</t>
  </si>
  <si>
    <t>COME CALLA Y ALGO MAS</t>
  </si>
  <si>
    <t xml:space="preserve">CR 52 C # 46-12 </t>
  </si>
  <si>
    <t>LICORERA MARTIN`S</t>
  </si>
  <si>
    <t>CLL 46 SUR # 19 A - 37</t>
  </si>
  <si>
    <t>CERAMICAS CALDAS AYR S.A.S</t>
  </si>
  <si>
    <t>CLL 46 SUR # 20-41</t>
  </si>
  <si>
    <t>ELECTROLED JP S.A.S</t>
  </si>
  <si>
    <t>CLL 46 SUR # 19 A -71</t>
  </si>
  <si>
    <t>EUROPUNTO J.J S.A.S</t>
  </si>
  <si>
    <t>CLL 46 SUR # 20-49 Sur</t>
  </si>
  <si>
    <t>INTERVITRO SANTA LUCIA</t>
  </si>
  <si>
    <t>13/01/2025
15/01/2026</t>
  </si>
  <si>
    <t>CLL 46 # 20 – 33 SUR</t>
  </si>
  <si>
    <t>M&amp;C CERAMICAS</t>
  </si>
  <si>
    <t xml:space="preserve">CLL 46 SUR # 19 A -31 </t>
  </si>
  <si>
    <t>PVC PREMIUM R&amp;C S.A.S</t>
  </si>
  <si>
    <t>13/01/2025
09/02/2026</t>
  </si>
  <si>
    <t>CLL 46 SUR # 20 – 91</t>
  </si>
  <si>
    <t>TECHOS Y CERAMICAS BETEL</t>
  </si>
  <si>
    <t>CL 51 SUR # 17 -79</t>
  </si>
  <si>
    <t>BAR BOLIRRANA Y EL DESMADRE</t>
  </si>
  <si>
    <t>CL 51 SUR # 17 -84</t>
  </si>
  <si>
    <t>MI ANGEL</t>
  </si>
  <si>
    <t>AUTOPISTA Sur # 66-78 Local A16</t>
  </si>
  <si>
    <t>EL CERDITO GOURMET</t>
  </si>
  <si>
    <t>CLL 52 G SUR # 36 A -46</t>
  </si>
  <si>
    <t>LA FONDA AMBALEMUNA</t>
  </si>
  <si>
    <t>AUTOPISTA Sur # 66-78 Local C30</t>
  </si>
  <si>
    <t>MANCHEGO C30</t>
  </si>
  <si>
    <t>CRA 37 # 51 A-21 sur</t>
  </si>
  <si>
    <t xml:space="preserve">DISTRI CARNES TIO SAM </t>
  </si>
  <si>
    <t>CRA 37 # 51 A -06 sur</t>
  </si>
  <si>
    <t>DISTRIBUIDORA CARNES CASA BLANCA</t>
  </si>
  <si>
    <t xml:space="preserve"> CRA 37 sur # 51 A sur -14</t>
  </si>
  <si>
    <t>EL GORILA 2</t>
  </si>
  <si>
    <t>CRA 37 sur # 51 B sur -06</t>
  </si>
  <si>
    <t>HELADERIA FRUTERIA TIO RICO FATIMA</t>
  </si>
  <si>
    <t>CL 51 B sur # 37-08</t>
  </si>
  <si>
    <t>PANADERIA Y PASTALERIA LA BOYACENSE DM</t>
  </si>
  <si>
    <t xml:space="preserve"> CRA 37 # 51 B - 28 sur</t>
  </si>
  <si>
    <t>SUPERMERCADO MONO EG</t>
  </si>
  <si>
    <t>CRA 37 sur # 51 A -15</t>
  </si>
  <si>
    <t>SURTI BONANZA</t>
  </si>
  <si>
    <t>CRA 37 # 51 A -01 SUR</t>
  </si>
  <si>
    <t>DISTRIBUIDORA PORVENIR DS</t>
  </si>
  <si>
    <t>CRA 37 sur # 51 A -05</t>
  </si>
  <si>
    <t>INTER RAPIDISIMO FATIMA</t>
  </si>
  <si>
    <t>CRA 51 A sur # 37 -06</t>
  </si>
  <si>
    <t>RECREATIVOS TIO RICO SAM</t>
  </si>
  <si>
    <t>CRA 37 # 51 B sur -17</t>
  </si>
  <si>
    <t>VIDA Y SEMILLAS DEL CAMPO</t>
  </si>
  <si>
    <t>CRA 19C N° 55-04 sur</t>
  </si>
  <si>
    <t>CAFETERIA LT</t>
  </si>
  <si>
    <t>CLL 56A # 19B 82 sur</t>
  </si>
  <si>
    <t>EL SASON DE GLORIA GL</t>
  </si>
  <si>
    <t>AV CARACAS # 50-19 SUR P 2</t>
  </si>
  <si>
    <t>VIDEO BAR JMAR I.O</t>
  </si>
  <si>
    <t>DG 51 B SUR # 17 A - 25</t>
  </si>
  <si>
    <t>VIDEO BAR LOS AMIGOS B</t>
  </si>
  <si>
    <t>CLL 55 # 17 A -37</t>
  </si>
  <si>
    <t>CASA DE LA MASCOTA</t>
  </si>
  <si>
    <t xml:space="preserve"> CRA 36 #56 A sur -38</t>
  </si>
  <si>
    <t>BAR BOLIRANA MIJO NOSE NADA</t>
  </si>
  <si>
    <t>DG 47 A #52 A- 89 SUR</t>
  </si>
  <si>
    <t>ANFIELD COFFEE</t>
  </si>
  <si>
    <t>DG 52 SUR # 55 - 28</t>
  </si>
  <si>
    <t>ESCONDITE BOLIRANA BAR</t>
  </si>
  <si>
    <t>DG 47 A sur #52 C- 39</t>
  </si>
  <si>
    <t>MOON P10</t>
  </si>
  <si>
    <t>DG 47 A #52 C 31 SUR</t>
  </si>
  <si>
    <t>MR TROPICAL VIP</t>
  </si>
  <si>
    <t>CR 13 F # 51 - 35 SUR</t>
  </si>
  <si>
    <t>MUEBLES MAXIUNION SAS</t>
  </si>
  <si>
    <t>DG 54 SUR # 18 C - 50</t>
  </si>
  <si>
    <t>LICORERA CRUZ LOPEZ</t>
  </si>
  <si>
    <t>CR 36 # 51 A - 06 SUR</t>
  </si>
  <si>
    <t>CIGARRERIA MINIMARKET JECARO</t>
  </si>
  <si>
    <t>AUT SUR # 66- 78 LOCAL A12</t>
  </si>
  <si>
    <t>COMERCIALIZADORA DE CARNES SAN FELIPE S.A.S</t>
  </si>
  <si>
    <t>CR 36 # 51 - 05 SUR</t>
  </si>
  <si>
    <t>CRUSTACEOS CASCARUDOS DON CANGREJO</t>
  </si>
  <si>
    <t>AUT SUR # 66- 78</t>
  </si>
  <si>
    <t>DISTRIBUIDORA DONDE BETO</t>
  </si>
  <si>
    <t>EL MANJAR DE LAS CARNES S.A.S</t>
  </si>
  <si>
    <t>CR 36 # 50 B - 18 SUR</t>
  </si>
  <si>
    <t>EL SABOR DE MI TIERRA COSTEÑA</t>
  </si>
  <si>
    <t>CR 36 # 52 B - 12 SUR</t>
  </si>
  <si>
    <t>FRUVER ANDREA</t>
  </si>
  <si>
    <t>AUT SUR # 66- 78 LOCAL B02</t>
  </si>
  <si>
    <t>GRUPO BETANGA S.A.S (CARNES IDEMA GB)</t>
  </si>
  <si>
    <t>AUT SUR # 66- 78 LOCAL B6 Y B7</t>
  </si>
  <si>
    <t>INVERSIONES GANADERAS DEL META S.A.S (LA PREMIUM S.A.S)</t>
  </si>
  <si>
    <t>AUT SUR # 66- 78 LOCAL A3 Y A4</t>
  </si>
  <si>
    <t>INVERSIONES THE BLESSING S.A.S</t>
  </si>
  <si>
    <t>CL 51 SUR # 35 - 91</t>
  </si>
  <si>
    <t>PAN RICO EXPRESS</t>
  </si>
  <si>
    <t>CL 50 B SUR # 35 - 92</t>
  </si>
  <si>
    <t>PANADERIA PASTELERIA SAN MIGUEL</t>
  </si>
  <si>
    <t>CR 36 # 51 A - 50 SUR</t>
  </si>
  <si>
    <t>PANADERIA Y CAFETERIA EL RECREO DE FATIMA</t>
  </si>
  <si>
    <t>CR 36 # 51 - 05 SUR LOCAL 2</t>
  </si>
  <si>
    <t>RESTAURANTE Y PESCADERIA EL SABOR DEL PACIFICO</t>
  </si>
  <si>
    <t>AUT SUR # 66- 78 LOCAL B01</t>
  </si>
  <si>
    <t>SURTICARNES SAN JUAN</t>
  </si>
  <si>
    <t>CR 17 # 52 - 28 SUR</t>
  </si>
  <si>
    <t>DULCINEAS</t>
  </si>
  <si>
    <t>AV CARACAS # 50 - 19 SUR</t>
  </si>
  <si>
    <t>VIDEO VAR JMAR 1.0_x000D_</t>
  </si>
  <si>
    <t>CL 53 SUR # 19 A -32</t>
  </si>
  <si>
    <t>PARE Y TOME</t>
  </si>
  <si>
    <t>CR 53 A # 49 - 22 SUR</t>
  </si>
  <si>
    <t>DREAMTECH</t>
  </si>
  <si>
    <t>CR 53 A # 49 - 21 SUR</t>
  </si>
  <si>
    <t>TECNOMUNDO ABA</t>
  </si>
  <si>
    <t>CR 17 A 3 54 - 10 SUR</t>
  </si>
  <si>
    <t>THE BEER REVOLUTION</t>
  </si>
  <si>
    <t>8/03/2025
05/03/2026</t>
  </si>
  <si>
    <t>CR 26 SUR # 48 C -07</t>
  </si>
  <si>
    <t>BAR DONDE SABEMOS DE LA 48</t>
  </si>
  <si>
    <t>CR 66 # 67 A - 08 SUR</t>
  </si>
  <si>
    <t>DROGUERIA SPECIALMEDIC</t>
  </si>
  <si>
    <t>CR 56 # 45 A 30 SUR</t>
  </si>
  <si>
    <t>DEPOSITO LA 56</t>
  </si>
  <si>
    <t xml:space="preserve">CRA 13 F # 51 - 11 SUR </t>
  </si>
  <si>
    <t>ALMOCOL MF</t>
  </si>
  <si>
    <t>CR 13 F # 55 - 18 SUR</t>
  </si>
  <si>
    <t>ASISTENSIA TECNICA DIESEL S.A.S</t>
  </si>
  <si>
    <t>13/03/2025
14/10/2025</t>
  </si>
  <si>
    <t>BARBERSHOP KRATOS</t>
  </si>
  <si>
    <t>CL 67 B SUR # 63 - 76</t>
  </si>
  <si>
    <t>BEER HOUSE</t>
  </si>
  <si>
    <t>13/03/2025
26/12/2025</t>
  </si>
  <si>
    <t>CR 64 # 67 B - 83 SUR</t>
  </si>
  <si>
    <t>BILLARES MI SEGUNDO ESFUERZO</t>
  </si>
  <si>
    <t>13/03/2025
13/03/2026</t>
  </si>
  <si>
    <t>CR 14 F # 58 - 86 SUR</t>
  </si>
  <si>
    <t>BOLIRANAS LAS DIABLAS</t>
  </si>
  <si>
    <t>CR 14 # 58 - 72 SUR</t>
  </si>
  <si>
    <t>CACHUMBOS</t>
  </si>
  <si>
    <t>CL 67 A SUR # 62 - 90</t>
  </si>
  <si>
    <t>CIGARRERIA NUEVA ORLEANS JC</t>
  </si>
  <si>
    <t>CL 46 SUR # 22 A - 11</t>
  </si>
  <si>
    <t>COCINAS Y PISOS</t>
  </si>
  <si>
    <t>CR 13 F # 51 - 19 SUR</t>
  </si>
  <si>
    <t>COMERCIALIZADORA JL HERMANOS</t>
  </si>
  <si>
    <t>13/03/2025
09/02/2026</t>
  </si>
  <si>
    <t>DISTRIACABADOS</t>
  </si>
  <si>
    <t>CR 13 F # 55 A - 32 SUR</t>
  </si>
  <si>
    <t>FERRETERIA CAR CAP</t>
  </si>
  <si>
    <t>CR 13 F # 52 - 19 SUR</t>
  </si>
  <si>
    <t>FERRETERIA GARCIA ESJ SAS</t>
  </si>
  <si>
    <t>CL 67 B SUR # 64 - 22</t>
  </si>
  <si>
    <t>JL LICORES</t>
  </si>
  <si>
    <t>MUEBLES CAMILO BONILLA</t>
  </si>
  <si>
    <t>CR 13 F  # 52 - 25 SUR</t>
  </si>
  <si>
    <t>MUEBLES EL TREBOL L</t>
  </si>
  <si>
    <t>TECHOS PVC</t>
  </si>
  <si>
    <t>CL 67 B SUR # 64 - 28</t>
  </si>
  <si>
    <t>THE LUCKY PARADISE No 2</t>
  </si>
  <si>
    <t>CL 67 B SUR # 65 - 38</t>
  </si>
  <si>
    <t>THE URBAN ACCESORIOS_x000D_</t>
  </si>
  <si>
    <t>TOKIO TECNOLOGIA DYJ SAS</t>
  </si>
  <si>
    <t>14/03/2025
29/11/2025</t>
  </si>
  <si>
    <t>DG 51 SUR # 60 D - 04 PISO 2</t>
  </si>
  <si>
    <t>BAR BOLIRANA EL REY</t>
  </si>
  <si>
    <t>CL 51 B SUR # 36 - 19</t>
  </si>
  <si>
    <t>CLINICA DENTAL ONLINE</t>
  </si>
  <si>
    <t>CL 53 SUR # 19 A - 02</t>
  </si>
  <si>
    <t>DENTISMART ODONTOLOGIA</t>
  </si>
  <si>
    <t>DG 59 SUR # 52 C - 25</t>
  </si>
  <si>
    <t>EL REY DE EL CHUPE</t>
  </si>
  <si>
    <t>CR 19 # 59 - 99 SUR</t>
  </si>
  <si>
    <t>NUEVA SONRISA</t>
  </si>
  <si>
    <t>ODONTOCARD ODONTOLOGIA INTEGRAL</t>
  </si>
  <si>
    <t>CL 51 SUR CR 19 ESQUINA</t>
  </si>
  <si>
    <t>ODONTOLOGIA</t>
  </si>
  <si>
    <t>CR 54 # 52 - 59 SUR</t>
  </si>
  <si>
    <t>ORAL SANTE</t>
  </si>
  <si>
    <t>DG 49 A SUR 3 52 A - 16</t>
  </si>
  <si>
    <t>THE MARVEL SAS</t>
  </si>
  <si>
    <t>TV 44 # 52 A - 32 SUR</t>
  </si>
  <si>
    <t>BAR LA OFICINA POLA Y GUARO</t>
  </si>
  <si>
    <t>20/03/2025
09/01/2026</t>
  </si>
  <si>
    <t>DG 49 A SUR # 52 A - 16</t>
  </si>
  <si>
    <t>CAFE BAR TATA</t>
  </si>
  <si>
    <t>21/03/2025
20/01/2026</t>
  </si>
  <si>
    <t>CL 67 B SUR # 62 - 64</t>
  </si>
  <si>
    <t>BICICLETERIA AJ GONZALEZ</t>
  </si>
  <si>
    <t>CL 67 B SUR # 62 - 88</t>
  </si>
  <si>
    <t>FRUTERIA FRUTA Y VIDA</t>
  </si>
  <si>
    <t>CL 67 B SUR # 62 - 56</t>
  </si>
  <si>
    <t>MOTO TALLER</t>
  </si>
  <si>
    <t>CL 51 SUR # 19 B - 11</t>
  </si>
  <si>
    <t>ASADERO Y PIQUITE MI GALLINITA CRIOLLA</t>
  </si>
  <si>
    <t>CL 51 SUR # 19 A - 42</t>
  </si>
  <si>
    <t>JAVIBRAS LIERES DEL SABOR</t>
  </si>
  <si>
    <t>CL 51 C SUR # 19 - 21</t>
  </si>
  <si>
    <t>MUELLE 51 PESCADERIA Y PARRILLA</t>
  </si>
  <si>
    <t>CL 53 SUR # 19 - 15</t>
  </si>
  <si>
    <t>PIQUETEADERO Y RESTAURANTE LA VILLA</t>
  </si>
  <si>
    <t>CR 19 A # 50 A - 92 SUR</t>
  </si>
  <si>
    <t>PIZZA NATO SS</t>
  </si>
  <si>
    <t>CL 51 SUR # 17 A - 86</t>
  </si>
  <si>
    <t>AVICOLA DONDE SANTI_x000D_</t>
  </si>
  <si>
    <t>26/03/2025
22/10/2025
15/12/2025</t>
  </si>
  <si>
    <t>CL 51 SUR # 18 A - 07</t>
  </si>
  <si>
    <t>EL GRAN CEBU DE LA 51</t>
  </si>
  <si>
    <t>CL 51 SUR # 18 A - 18</t>
  </si>
  <si>
    <t>OVEIDER MUÑOZ RUIZ</t>
  </si>
  <si>
    <t>DG 52 A SUR # 31 - 04 SUR</t>
  </si>
  <si>
    <t>BOLIRANA BAR LA ESQUINA</t>
  </si>
  <si>
    <t>CL 46 SUR # 24 - 63</t>
  </si>
  <si>
    <t>ELIXIR VIP ROOM</t>
  </si>
  <si>
    <t>EXPENDIO DE CARNES ANDRÉS CARNE DE RES</t>
  </si>
  <si>
    <t>PET SHOP ANIMALS</t>
  </si>
  <si>
    <t>CL 51 SUR # 19 A - 19</t>
  </si>
  <si>
    <t>EXPENDIO DE CARNES LA GAVIOTA JR</t>
  </si>
  <si>
    <t>CL 51 SUR # 18 C - 32</t>
  </si>
  <si>
    <t>FRUVER LA 51</t>
  </si>
  <si>
    <t>CL 51 SUR # 18 B - 39</t>
  </si>
  <si>
    <t>SUPER MARKET FAMILIAR</t>
  </si>
  <si>
    <t>CENTRO COMERCIALCIUDAD TUNAL</t>
  </si>
  <si>
    <t>CR 18 A # 51 - 60 SUR</t>
  </si>
  <si>
    <t>DISTRIPOLLO MAC</t>
  </si>
  <si>
    <t>DG 48 C SUR # 52 C - 10</t>
  </si>
  <si>
    <t>EDIFICIO BURBUJAS INVERSIONES ARIZA SIERRA SAS</t>
  </si>
  <si>
    <t>CL 53 SUR # 08 B - 40</t>
  </si>
  <si>
    <t>FRUVER PENSILVANIA</t>
  </si>
  <si>
    <t>CL 51 B SUR # 38 - 90</t>
  </si>
  <si>
    <t>HOTEL HUMBRAL DE FATIMA</t>
  </si>
  <si>
    <t>DG 51 B SUR # 18 - 57</t>
  </si>
  <si>
    <t>QUESERIA BOYACA</t>
  </si>
  <si>
    <t>CL 51 SUR # 19 - 18</t>
  </si>
  <si>
    <t>DISTRI FRUTAS</t>
  </si>
  <si>
    <t>CL 53 SUR # 18 C - 35</t>
  </si>
  <si>
    <t>DISTRIBUIDORA GONZALEZ CAMACHO</t>
  </si>
  <si>
    <t>CL 53 SUR # 18 C - 06</t>
  </si>
  <si>
    <t>PET LUDITOS</t>
  </si>
  <si>
    <t>CL 53 SUR # 17 A - 57</t>
  </si>
  <si>
    <t>BRASERO AL ROJO</t>
  </si>
  <si>
    <t>CR 18 # 53 - 21 SUR</t>
  </si>
  <si>
    <t>BURGER AREPAS COMIDAS RAPIDAS</t>
  </si>
  <si>
    <t>4/04/2025
30/10/2025
12/12/2025</t>
  </si>
  <si>
    <t>CR 13 F # 55 - 03 SUR</t>
  </si>
  <si>
    <t>CAFETERIA MOCHUELITO</t>
  </si>
  <si>
    <t>CR 13 F # 55 - 11 SUR</t>
  </si>
  <si>
    <t>EL RINCON DE MOE</t>
  </si>
  <si>
    <t>CR 18 # 51 B - 87 SUR</t>
  </si>
  <si>
    <t>HOUSE CREPES</t>
  </si>
  <si>
    <t>CL 53 SUR # 18 - 18</t>
  </si>
  <si>
    <t>PUNTO DEL POLLO FRITO</t>
  </si>
  <si>
    <t>CL 53 SUR # 19 - 23</t>
  </si>
  <si>
    <t>BRUTAN PET SHOP</t>
  </si>
  <si>
    <t>CL 53 SUR # 19 - 20</t>
  </si>
  <si>
    <t>ROBINSON VERDUGO CRUZ</t>
  </si>
  <si>
    <t>CL 53 SUR # 19 - 13</t>
  </si>
  <si>
    <t>TIENDA DE VIVERES JC DE LA 53</t>
  </si>
  <si>
    <t>CL 53 SUR # 19 - 37</t>
  </si>
  <si>
    <t>DISTRIBUIDORA DE POLLO Y SALSAMENTARIA LA FINCA</t>
  </si>
  <si>
    <t>CL 55 SUR # 19 A - 13</t>
  </si>
  <si>
    <t>EL NOVILLON SANTANDEREANO</t>
  </si>
  <si>
    <t>CL 55 SUR # 19 A - 09</t>
  </si>
  <si>
    <t>LA SUREÑA</t>
  </si>
  <si>
    <t>CL 54 SUR # 18 C -18</t>
  </si>
  <si>
    <t>CIGARRERIA STELLITA EJJ</t>
  </si>
  <si>
    <t>FRUVER KS</t>
  </si>
  <si>
    <t>CL 55 SUR # 19 - 41</t>
  </si>
  <si>
    <t>LA PLACITA</t>
  </si>
  <si>
    <t>CL 55 SUR # 19 - 29 / 06</t>
  </si>
  <si>
    <t>PET BLISS</t>
  </si>
  <si>
    <t>CL 54 SUR # 13 - 68</t>
  </si>
  <si>
    <t>EL BRASERO ROJO EL ORIGINAL</t>
  </si>
  <si>
    <t>CL 54 SUR # 12 D - 24</t>
  </si>
  <si>
    <t>MANDARIONO DE MAR</t>
  </si>
  <si>
    <t>11/04/2025
28/08/2025</t>
  </si>
  <si>
    <t>CR 13 # 54 - 28 SUR</t>
  </si>
  <si>
    <t>PARRILLAZO DE LAS CARNES HC</t>
  </si>
  <si>
    <t>CR 13 # 55 - 22 SUR</t>
  </si>
  <si>
    <t>PIQUETEADERO GUATECANO</t>
  </si>
  <si>
    <t>CL 54 SUR # 12 D - 25</t>
  </si>
  <si>
    <t>RESTAURANTE LEYVI</t>
  </si>
  <si>
    <t>CR 13 F # 52 - 21 SUR</t>
  </si>
  <si>
    <t>RESTAURANTE Y PESCADERIA RAICES</t>
  </si>
  <si>
    <t>DG 45 B SUR # 52 C - 52</t>
  </si>
  <si>
    <t>DELIRIO DC</t>
  </si>
  <si>
    <t>VEN PARADISE SPA</t>
  </si>
  <si>
    <t>CL 55 SUR # 19 B - 40</t>
  </si>
  <si>
    <t>AVICOLA DON POLLO No 2</t>
  </si>
  <si>
    <t>CL 53 SUR # 11 B - 07</t>
  </si>
  <si>
    <t>BICICLETA P&amp;F</t>
  </si>
  <si>
    <t>CR 13 C # 52 - 16 SUR</t>
  </si>
  <si>
    <t>BICICLETAS NAIROMANIA SP</t>
  </si>
  <si>
    <t>CL 53 SUR # 19 - 27</t>
  </si>
  <si>
    <t>BICIREPARACION</t>
  </si>
  <si>
    <t>CASA DE LA BICICLETA DE LA 52</t>
  </si>
  <si>
    <t>CR 19 SUR # 55 - 06</t>
  </si>
  <si>
    <t>DISTRI MASCOTAS</t>
  </si>
  <si>
    <t>CR 19 C # 55 - 56 SUR</t>
  </si>
  <si>
    <t>POCHINY</t>
  </si>
  <si>
    <t>CL 51 SUR # 18 A - 30</t>
  </si>
  <si>
    <t>SUPER FRUVER CHAO</t>
  </si>
  <si>
    <t>CL 55 SUR # 18 B - 18</t>
  </si>
  <si>
    <t>SUPERMERCADO LA ESMERALDA JM</t>
  </si>
  <si>
    <t>VIA PRINCIPAL SAN CARLOS</t>
  </si>
  <si>
    <t>ALMACEN DE ROPA TEJIECLADOR</t>
  </si>
  <si>
    <t>ALMACEN GENESIS</t>
  </si>
  <si>
    <t>DG 45 B SUR # 52 C - 56</t>
  </si>
  <si>
    <t>LA PODEROSA BAR</t>
  </si>
  <si>
    <t>DG 45 B SUR # 52 C - 12</t>
  </si>
  <si>
    <t>SHERIFF</t>
  </si>
  <si>
    <t>CL 55 SUR # 18 A - 04</t>
  </si>
  <si>
    <t>MERCA CAMPO LA 55</t>
  </si>
  <si>
    <t>CL 55 SUR # 19 B - 61</t>
  </si>
  <si>
    <t>TIENDA DE MASCOTAS PERROS Y PELOS</t>
  </si>
  <si>
    <t>CR 33 # 56 A - 61 SUR</t>
  </si>
  <si>
    <t>CARCERVICEING</t>
  </si>
  <si>
    <t>CR 33 # 56 A - 05 SUR</t>
  </si>
  <si>
    <t>MOTOREPUESTOS MP</t>
  </si>
  <si>
    <t>CR 33 # 56 A - 25 SUR</t>
  </si>
  <si>
    <t>TALLERES DE MOTOS SERVITEC</t>
  </si>
  <si>
    <t>CL 56 C SUR # 30 - 21 LOCAL 03</t>
  </si>
  <si>
    <t>TELLER DE MOTOS JEFECIN</t>
  </si>
  <si>
    <t>CL 57 B SUR # 18 B - 61</t>
  </si>
  <si>
    <t>ANUBIS PET SHOP</t>
  </si>
  <si>
    <t>CR 53 # 46 - 34</t>
  </si>
  <si>
    <t>CAFETERIA FRUTOS DE VENECIA</t>
  </si>
  <si>
    <t>DG 45 A SUR # 55 - 89</t>
  </si>
  <si>
    <t>CIGARRERIA Y CAFETERIA ALISON</t>
  </si>
  <si>
    <t>CL 45 A SUR # 55 - 89</t>
  </si>
  <si>
    <t>DELICIAS DEL RINCON DE VENECIA</t>
  </si>
  <si>
    <t>CL 57 B SUR # 18 B - 65</t>
  </si>
  <si>
    <t>DISTRIBUIDORA DE QUESOS VILLA PINZÓN</t>
  </si>
  <si>
    <t>CL 57 SUR # 18 B -61</t>
  </si>
  <si>
    <t>DISTRIBUIDORA SALSAMENTARIA PYD</t>
  </si>
  <si>
    <t>CL 45 A SUR # 54 A - 79</t>
  </si>
  <si>
    <t>LA ESTACION CAFETERIA</t>
  </si>
  <si>
    <t>CL 66 SUR # 62 - 82</t>
  </si>
  <si>
    <t>MARINATY PASTELERIA</t>
  </si>
  <si>
    <t>CR 18 D # 57 - 00 SUR</t>
  </si>
  <si>
    <t>MERCAFRUVER EL PAISA AN</t>
  </si>
  <si>
    <t>CL 64 SUR # 62 A -47</t>
  </si>
  <si>
    <t>TRIGOMANIA</t>
  </si>
  <si>
    <t>CL 48 SUR # 31 - 10</t>
  </si>
  <si>
    <t>ALMACEN VILA</t>
  </si>
  <si>
    <t>CL 48 A SUR # 29 - 06</t>
  </si>
  <si>
    <t>EL PAN DEL DIA</t>
  </si>
  <si>
    <t>CL 49 B SUR # 31 - 05</t>
  </si>
  <si>
    <t>MINIMERCADO Y CARNES EL CARMEN</t>
  </si>
  <si>
    <t>CL 40 SUR # 27 - 98</t>
  </si>
  <si>
    <t>PANADERIA LA MAROVI</t>
  </si>
  <si>
    <t>CL 48 A SUR # 27 - 06</t>
  </si>
  <si>
    <t>PANADERIA Y PASTELERIA GUADALUPE</t>
  </si>
  <si>
    <t>CL 48 SUR # 25 - 86</t>
  </si>
  <si>
    <t>SUPERMERCADO LA PLACITA DE LA 48</t>
  </si>
  <si>
    <t>CL 48 C SUR # 31 - 06</t>
  </si>
  <si>
    <t>TIENDA DIANA ISABEL</t>
  </si>
  <si>
    <t>DG 50 D SUR # 19</t>
  </si>
  <si>
    <t>BAR THE OFFICE</t>
  </si>
  <si>
    <t>KLAUS BAR # 10</t>
  </si>
  <si>
    <t>CR 18 # 55 - 01 SUR</t>
  </si>
  <si>
    <t>LA PROTEINA</t>
  </si>
  <si>
    <t>TV 60 # 52 A - 90 SUR</t>
  </si>
  <si>
    <t>SERVILLANTAS EL BILL DUGUI</t>
  </si>
  <si>
    <t>CR 52 C # 48 - 10 SUR</t>
  </si>
  <si>
    <t>BAR BOLIRANA CLUB LA OFICINA</t>
  </si>
  <si>
    <t>DG 45 B SUR # 52 C - 17</t>
  </si>
  <si>
    <t>BAR COPACABANNA</t>
  </si>
  <si>
    <t>CL 45 A SUR # 53 B - 47</t>
  </si>
  <si>
    <t>BICI TALLER M&amp;E</t>
  </si>
  <si>
    <t>AUTOPISTA SUR # 55 - 53</t>
  </si>
  <si>
    <t>BICICLETERIA XTREM BIKE</t>
  </si>
  <si>
    <t>CR 52 C # 45 B - 10 SUR</t>
  </si>
  <si>
    <t>BOLIBAR MONASTERY N Y D</t>
  </si>
  <si>
    <t>CR 53 # 47 A - 09 SUR</t>
  </si>
  <si>
    <t>CRONOX VIP</t>
  </si>
  <si>
    <t>CL 53 SUR # 16 C - 27</t>
  </si>
  <si>
    <t>DC TENNIS</t>
  </si>
  <si>
    <t>CL 53 SUR # 18 - 33</t>
  </si>
  <si>
    <t>DULCES SUEÑOS</t>
  </si>
  <si>
    <t>CR 52 C # 48 - 11 SUR</t>
  </si>
  <si>
    <t>LA CHUPADERA 721</t>
  </si>
  <si>
    <t>DG 46 A SUR # 53 A - 61</t>
  </si>
  <si>
    <t>MINUTO 90</t>
  </si>
  <si>
    <t>CR 25 # 54 - 25 SUR</t>
  </si>
  <si>
    <t>TINTA Y FILO</t>
  </si>
  <si>
    <t>CR 18 B # 51 A - 69 SUR</t>
  </si>
  <si>
    <t>ANDREA TOVAR BEAUTY SALON</t>
  </si>
  <si>
    <t>CR 19 # 51 A -69 SUR</t>
  </si>
  <si>
    <t>BARBERIA DAVID CUEVAS</t>
  </si>
  <si>
    <t>CL 51 SUR # 18 C - 04</t>
  </si>
  <si>
    <t>DA CORNER BARBEA AND TATTO SHOP</t>
  </si>
  <si>
    <t>CR 18 # 51 - 07 SUR</t>
  </si>
  <si>
    <t>STILO GERAL</t>
  </si>
  <si>
    <t>CL 51 SUR # 19 - 26</t>
  </si>
  <si>
    <t>STILO LATINO YR</t>
  </si>
  <si>
    <t>CL 52 SUR # 19 A - 35</t>
  </si>
  <si>
    <t>VAGAMA</t>
  </si>
  <si>
    <t>MINIMERCADO P Y L</t>
  </si>
  <si>
    <t>CL 54 SUR # 16 - 07</t>
  </si>
  <si>
    <t>SURTICARNES J Y M</t>
  </si>
  <si>
    <t>CL 55 SUR # 16 C - 42</t>
  </si>
  <si>
    <t>YEALS</t>
  </si>
  <si>
    <t>CR 53 # 49 A - 09 SUR</t>
  </si>
  <si>
    <t>COMPAÑIA DEL SABOR TUNJUELITO</t>
  </si>
  <si>
    <t>CR53 # 49 A - 32 SUR</t>
  </si>
  <si>
    <t>COUNTRYS PIZZA LTDA</t>
  </si>
  <si>
    <t>DG 49 A SUR # 52 C - 75</t>
  </si>
  <si>
    <t>EL NORTEÑO</t>
  </si>
  <si>
    <t>DG 49 A SUR # 52 C - 82</t>
  </si>
  <si>
    <t>PARRILLA SANTANDEREANA</t>
  </si>
  <si>
    <t>DG 49 A SUR # 53 A - 11</t>
  </si>
  <si>
    <t>SURTIDORA DE AVES LA 22 JNL</t>
  </si>
  <si>
    <t>CR 16 B # 54 - 30 SUR</t>
  </si>
  <si>
    <t>SURTIMAYORISTA TUNJUELITO</t>
  </si>
  <si>
    <t>CR 16 B # 55 - 37 SUR</t>
  </si>
  <si>
    <t>TIENDA ARA 0251 SAN CARLOS</t>
  </si>
  <si>
    <t>CR 13 F # 52 - 56 SUR</t>
  </si>
  <si>
    <t>TIENDA D1 BOGOTA SAN CARLOS</t>
  </si>
  <si>
    <t>CL 53 SUR # 12 A - 21</t>
  </si>
  <si>
    <t>BAR BOLERAMA LCELESTIAL</t>
  </si>
  <si>
    <t>BOLI BAR S Y L</t>
  </si>
  <si>
    <t>CR 18 D # 57 - 23 SUR</t>
  </si>
  <si>
    <t>CHISPAS BEER</t>
  </si>
  <si>
    <t>CR 13 # 53 - 41 SUR</t>
  </si>
  <si>
    <t>CIGARRERIA MERKA MAT 12</t>
  </si>
  <si>
    <t>8/05/2025
27/12/2025</t>
  </si>
  <si>
    <t>CL 58 # 17 - 05 SUR</t>
  </si>
  <si>
    <t>LEOBAR</t>
  </si>
  <si>
    <t>CL 57 SUR # 12 D - 11</t>
  </si>
  <si>
    <t>VIDEO BAR BAOBAB</t>
  </si>
  <si>
    <t>CL 64 SUR # 63 A - 08</t>
  </si>
  <si>
    <t>CIGARRERIA JHAY P</t>
  </si>
  <si>
    <t>CL 64 SUR # 63 B - 09</t>
  </si>
  <si>
    <t>CIGARRERIA RICHAR</t>
  </si>
  <si>
    <t>DG 52 A SUR # 32 - 91</t>
  </si>
  <si>
    <t>CIGARRERIA Y MINIMERCADO REYOWEN</t>
  </si>
  <si>
    <t>9/05/2025
26/12/2025</t>
  </si>
  <si>
    <t>CR 64 # 62 C - 49 SUR</t>
  </si>
  <si>
    <t>CLUB DE TEJO LA CASONA DE PEÑA</t>
  </si>
  <si>
    <t>CR 18 A # 53 - 79 SUR</t>
  </si>
  <si>
    <t>BAR L&amp;A</t>
  </si>
  <si>
    <t>DG 49 SUR # 53 - 50</t>
  </si>
  <si>
    <t>CELU ARREGLO</t>
  </si>
  <si>
    <t>10/05/2025
13/02/2026</t>
  </si>
  <si>
    <t>CIGARRERIA BAR DONDE MARY</t>
  </si>
  <si>
    <t>CL 51 SUR # 18 - 09</t>
  </si>
  <si>
    <t>CIGARRERIA LA CAVA</t>
  </si>
  <si>
    <t>CR 35 A # 54 - 01 SUR</t>
  </si>
  <si>
    <t>CIGARRERIA LALIVARVI</t>
  </si>
  <si>
    <t>DG 47 A SUR # 54 - 06</t>
  </si>
  <si>
    <t>CMT COMUNICACIONES 2</t>
  </si>
  <si>
    <t>CR 35 A # 53 B - 28 SUR</t>
  </si>
  <si>
    <t>LA SUERTE ESTA ECHADA</t>
  </si>
  <si>
    <t>10/05/2025
06/12/2025</t>
  </si>
  <si>
    <t>CR 18 # 51 B - 27 SUR</t>
  </si>
  <si>
    <t>LIQUOR STORE WALAS 51 STREET</t>
  </si>
  <si>
    <t>DG 51 A SUR # 60 C - 86</t>
  </si>
  <si>
    <t>MERCADOS SERVIMERCAR RINCON</t>
  </si>
  <si>
    <t>CR 36 A # 53 A - 32 SUR</t>
  </si>
  <si>
    <t>PICA Y POLA</t>
  </si>
  <si>
    <t>DG 51 SUR # 18 - 08</t>
  </si>
  <si>
    <t>ROOS</t>
  </si>
  <si>
    <t>DG 54 SUR # 19 - 29 LOCAL 2</t>
  </si>
  <si>
    <t>BAR BOLIRANA CIGARRERIA TAGUARA</t>
  </si>
  <si>
    <t>BOLIBAR EL TENAMPA</t>
  </si>
  <si>
    <t>CL 53 SUR # 14  - 52</t>
  </si>
  <si>
    <t>BODEGA FRUTOS Y VERDURAS</t>
  </si>
  <si>
    <t>CL 53 SUR # 14 - 46</t>
  </si>
  <si>
    <t>CARNES EL TIO SAN</t>
  </si>
  <si>
    <t>CL 53 SUR # 12 D - 28</t>
  </si>
  <si>
    <t>DISTRIBUIDORA DE FRUTAS Y VERDURAS EL SANTANDEREANO</t>
  </si>
  <si>
    <t>CL 53 SUR # 12 D - 40</t>
  </si>
  <si>
    <t>SONIA YANETH MONROY</t>
  </si>
  <si>
    <t>CL 55 B SUR # 78 - 03</t>
  </si>
  <si>
    <t>CALYPSO DEL CARIBE</t>
  </si>
  <si>
    <t>CR 12 D # 52 - 69 SUR</t>
  </si>
  <si>
    <t>CATALINA CARO CARO</t>
  </si>
  <si>
    <t>DG 47 SUR # 54 - 43</t>
  </si>
  <si>
    <t>MINITIENDA EM</t>
  </si>
  <si>
    <t>CL 53 SUR # 12 B - 14</t>
  </si>
  <si>
    <t>PESQUERA LOS ALFARO</t>
  </si>
  <si>
    <t>CR 54 # 50 A - 24 SUR</t>
  </si>
  <si>
    <t>QUESO SUIZO</t>
  </si>
  <si>
    <t>CR 54 # 49 A - 08 SUR</t>
  </si>
  <si>
    <t>SUPERMARKET BULL SHARK</t>
  </si>
  <si>
    <t>DG 51 SUR # 54 A - 04</t>
  </si>
  <si>
    <t>SUPERMERCADO BOYACO 1</t>
  </si>
  <si>
    <t>DG 47 A SUR # 54 - 98</t>
  </si>
  <si>
    <t>SUPERMERCADO E.D.V.</t>
  </si>
  <si>
    <t>CR 54 # 50 A - 31 SUR</t>
  </si>
  <si>
    <t>SUPERMERCADO SANTANDER DE SAMUEL</t>
  </si>
  <si>
    <t>16/05/2025
16/09/2025
31/12/2025</t>
  </si>
  <si>
    <t>MOTEL ALMENDROS</t>
  </si>
  <si>
    <t>16/05/2025
06/03/2026</t>
  </si>
  <si>
    <t>DG 47 SUR # 52 C - 56</t>
  </si>
  <si>
    <t>MOTEL KEOPS</t>
  </si>
  <si>
    <t>CL 54 SUR # 13 A - 20 SUR</t>
  </si>
  <si>
    <t>AGROAVICOLA DEL SUR</t>
  </si>
  <si>
    <t>CL 54 SUR #  13 A - 29 SUR</t>
  </si>
  <si>
    <t>AGROCONCENTRADOS DE TUNJUELITO S.A.S.</t>
  </si>
  <si>
    <t>CR 52 A # 46 A - 32 SUR</t>
  </si>
  <si>
    <t>CONSULTORIO ODONTOLOGICO ISARI</t>
  </si>
  <si>
    <t>DG 45 B SUR # 52 A - 29 SUR</t>
  </si>
  <si>
    <t>ORAL HEALTH ODONTOLOGIA ESPECIALIZADA</t>
  </si>
  <si>
    <t>CR 13 F # 51 - 66 SUR</t>
  </si>
  <si>
    <t>DISTRIBUIDORA ESPUMAS Y COLCHONES</t>
  </si>
  <si>
    <t>CR 13 F # 51 - 60 SUR</t>
  </si>
  <si>
    <t>KAVAL CONFORT</t>
  </si>
  <si>
    <t>CR 13 F # 51 - 71 SUR</t>
  </si>
  <si>
    <t>MUEBLES ANGEL</t>
  </si>
  <si>
    <t>CR 13 F # 51 - 54 SUR LOCAL 1</t>
  </si>
  <si>
    <t>MUEBLES DIANA Y JEAN</t>
  </si>
  <si>
    <t>MUEBLES S Y P</t>
  </si>
  <si>
    <t>TV 14 # 50 - 33 SUR</t>
  </si>
  <si>
    <t>3M MOTOS MOBILITY SAS</t>
  </si>
  <si>
    <t>CL 48 SUR # 28 - 95 LOCAL 2</t>
  </si>
  <si>
    <t>BAR BOLIRANA ESTAMOS MELO</t>
  </si>
  <si>
    <t>CL 48 SUR # 29 - 21</t>
  </si>
  <si>
    <t>BAR DONDE CAMI</t>
  </si>
  <si>
    <t>CR 27 # 48 - 16 SUR</t>
  </si>
  <si>
    <t>MI QUERIDO VIEJO</t>
  </si>
  <si>
    <t>AV CARACAS # 50 - 25 SUR</t>
  </si>
  <si>
    <t>MOTOS REPUESTOS BAJAJ</t>
  </si>
  <si>
    <t>CL 51 SUR # 13 F - 29</t>
  </si>
  <si>
    <t>MOTOTUNIG FG</t>
  </si>
  <si>
    <t>CL 52 G SUR # 36 A - 79</t>
  </si>
  <si>
    <t>TIENDA JOSHUA</t>
  </si>
  <si>
    <t>24/05/2025
14/02/2026</t>
  </si>
  <si>
    <t>CR 33 # 52 A - 03 SUR</t>
  </si>
  <si>
    <t>BAR SORBO Y SON</t>
  </si>
  <si>
    <t>TV 44 # 51 A - 25 SUR</t>
  </si>
  <si>
    <t>DISCO BAR EL BATAZO</t>
  </si>
  <si>
    <t>CL 52 F # 25 - 18 SUR</t>
  </si>
  <si>
    <t>EL SAZON CHARALEÑO</t>
  </si>
  <si>
    <t>TV 44 # 51 A - 15 SUR</t>
  </si>
  <si>
    <t>LA LOCURA DEL SUR</t>
  </si>
  <si>
    <t>ALMACEN ACCESORIOS VIOLETA</t>
  </si>
  <si>
    <t>APUNTO BIKERS</t>
  </si>
  <si>
    <t>AUTOS ROMERO</t>
  </si>
  <si>
    <t>FERRETERIA CENTRAL PARK</t>
  </si>
  <si>
    <t>FUEGO STOP</t>
  </si>
  <si>
    <t>FULFULLING DREAMS</t>
  </si>
  <si>
    <t>CL 51 SUR # 35 - 80</t>
  </si>
  <si>
    <t>HOME LOVE</t>
  </si>
  <si>
    <t>CR 33 # 50 B - 36 SUR</t>
  </si>
  <si>
    <t>LA BENDICION DE DIOS</t>
  </si>
  <si>
    <t>29/05/2025
28/08/2025</t>
  </si>
  <si>
    <t>QUIMICOS ALFAGOR</t>
  </si>
  <si>
    <t>TALLER DE MOTOS</t>
  </si>
  <si>
    <t>ASTERDAM GENTLEMANS CLUB</t>
  </si>
  <si>
    <t>CL 48 C SUR # 27 - 59</t>
  </si>
  <si>
    <t>CIGARRERIA MATI</t>
  </si>
  <si>
    <t>30/05/2025
29/12/2025</t>
  </si>
  <si>
    <t>CR 18 # 52 - 81 SUR</t>
  </si>
  <si>
    <t>OTRA Y NOS VAMOS M Y L</t>
  </si>
  <si>
    <t>DG 48 SUR # 52 C - 66</t>
  </si>
  <si>
    <t>PARQUEADERO ARDILA PARKING R.A.</t>
  </si>
  <si>
    <t>CL 48 C SUR # 27 - 06</t>
  </si>
  <si>
    <t>TRIBUNA</t>
  </si>
  <si>
    <t>31/05/2025
14/10/2025</t>
  </si>
  <si>
    <t>CL 67 B SUR # 64 - 51</t>
  </si>
  <si>
    <t>BARBER SHOP KRATOS</t>
  </si>
  <si>
    <t>CL 67 B SUR # 64 - 10</t>
  </si>
  <si>
    <t>KRATOS BARBER SHOP 2</t>
  </si>
  <si>
    <t>CARNE LA TROPICANA No 2</t>
  </si>
  <si>
    <t>4/06/2025
21/10/2025</t>
  </si>
  <si>
    <t>CL 47 B SUR # 24 B -33</t>
  </si>
  <si>
    <t>CASTILLO DIVERTIARENA</t>
  </si>
  <si>
    <t>CR 14C A # 53 - -52 SUR</t>
  </si>
  <si>
    <t>DISTRIBUIDORA DE POLLOS Y HUEVOS MI BUEN POLLO</t>
  </si>
  <si>
    <t xml:space="preserve">CR 13 A # 51 - 16 SUR </t>
  </si>
  <si>
    <t>BAR S Y K PEREZ</t>
  </si>
  <si>
    <t>DIVER TECH</t>
  </si>
  <si>
    <t>CR 7 A # 53 - 00 SUR</t>
  </si>
  <si>
    <t>DMC FRANCO EXPRESS</t>
  </si>
  <si>
    <t>CR13 # 51 - 98 SUR</t>
  </si>
  <si>
    <t>DUFF</t>
  </si>
  <si>
    <t>5/06/2025
20/02/2026</t>
  </si>
  <si>
    <t>CL 53 SUR # 7 A - 30</t>
  </si>
  <si>
    <t>EN DONDE H</t>
  </si>
  <si>
    <t>CR 10 # 53 - 55 SUR</t>
  </si>
  <si>
    <t>PA LA SED CERVEZA</t>
  </si>
  <si>
    <t>5/06/2025
22/10/2025</t>
  </si>
  <si>
    <t>RENT FUN MINI CARS</t>
  </si>
  <si>
    <t>CR 13 # 53 - 24 SUR</t>
  </si>
  <si>
    <t>SURTIGRANOS LA ECONOMIA</t>
  </si>
  <si>
    <t>CL 52 SUR # 14 A - 04</t>
  </si>
  <si>
    <t>TIENDA LAS BRISAS DE LA 52</t>
  </si>
  <si>
    <t>5/06/2025
21/10/2025</t>
  </si>
  <si>
    <t>CL 47 B SUR # 24 B - 33  ENTRADA 8 PISO 1</t>
  </si>
  <si>
    <t>VIRTUAL REALITY GAMES DE COLOMBIA HR</t>
  </si>
  <si>
    <t>CR 25 # 54 - 05 SUR</t>
  </si>
  <si>
    <t>GALERIA Y MARQUETERIA PINEDA</t>
  </si>
  <si>
    <t>CL 58 A SUR # 18 D - 39</t>
  </si>
  <si>
    <t>MERKATODO EL RUIZ</t>
  </si>
  <si>
    <t>MAYORIATAS FRUTAS Y VERDURAS L D</t>
  </si>
  <si>
    <t>FRIGORIFICO GUADALUPE LOCAL A 13</t>
  </si>
  <si>
    <t>CHAGUAL</t>
  </si>
  <si>
    <t>FRIGORIFICO GUADALUPE LOCAL A 21 - A 22</t>
  </si>
  <si>
    <t>EL MANJAR DE LAS CARNES</t>
  </si>
  <si>
    <t>FRIGORIFICO GUADALUPE  LOCAL C 07</t>
  </si>
  <si>
    <t>HACIENDA CARNES FINAS</t>
  </si>
  <si>
    <t>FRIGORIFICO GUADALUPE LOCAL B 06 - B  07</t>
  </si>
  <si>
    <t>LA PREMIUM</t>
  </si>
  <si>
    <t>FRIGORIFICO GUADALUPE LOCAL A 23</t>
  </si>
  <si>
    <t>MUNDI CERDOS</t>
  </si>
  <si>
    <t>FRIGORIFICO GUADALUPE LOCAL B 18</t>
  </si>
  <si>
    <t>SAN FELIPE</t>
  </si>
  <si>
    <t>FRIGORIFICO GUADALUPE LOCAL C 02</t>
  </si>
  <si>
    <t>TIENDA PORCINA</t>
  </si>
  <si>
    <t>CR 13 # 52 - 75 SUR</t>
  </si>
  <si>
    <t>FRUVER MANANTIAL</t>
  </si>
  <si>
    <t>CR 53 A # 45 B - 34 SUR</t>
  </si>
  <si>
    <t>INFANTILES CARLIZ</t>
  </si>
  <si>
    <t>CR 53 A # 47 - 27 SUR</t>
  </si>
  <si>
    <t>SARITA SPORT 2</t>
  </si>
  <si>
    <t>CR 53 A # 50 - 33 SUR LOCAL 3</t>
  </si>
  <si>
    <t>BEER OCLOOCK</t>
  </si>
  <si>
    <t>DG 46 A SUR # 53 A - 18</t>
  </si>
  <si>
    <t>CAFETERIA ALCALA</t>
  </si>
  <si>
    <t>DG 49 SUR # 53 - 44</t>
  </si>
  <si>
    <t>EL TINTERO ROCK PLANCHA</t>
  </si>
  <si>
    <t>CR 27 # 52 G - 15 SUR</t>
  </si>
  <si>
    <t>CIGARRERIA LA VARIEDAD</t>
  </si>
  <si>
    <t>CL 67 A CR 66</t>
  </si>
  <si>
    <t>AHESIVOS Y AUXILIARES PARA CALZADO EL PASTUSO</t>
  </si>
  <si>
    <t>CL 67 A CR 67 A</t>
  </si>
  <si>
    <t>INSUMOS Y MATERIALES IMC CALDAS</t>
  </si>
  <si>
    <t>CL 67 A CR 63</t>
  </si>
  <si>
    <t>LA COSECHA DE LA ISLA</t>
  </si>
  <si>
    <t>MEGATIENDA JULIETH</t>
  </si>
  <si>
    <t>PAPELERIA LA MONA</t>
  </si>
  <si>
    <t>ZUELAS ANDREA</t>
  </si>
  <si>
    <t>ZUELAS CRIS</t>
  </si>
  <si>
    <t>ZUELAS JL</t>
  </si>
  <si>
    <t>ZUELAS LA CAPITAL</t>
  </si>
  <si>
    <t>CR 13 A # 52 - 18 SUR</t>
  </si>
  <si>
    <t>MI PEQUEÑA MAFER</t>
  </si>
  <si>
    <t xml:space="preserve">CL 54 SUR # 12 B - 57 </t>
  </si>
  <si>
    <t>PET HOUSE HUELLAS DE PININA</t>
  </si>
  <si>
    <t>CL 54 SUR # 12 C - 39</t>
  </si>
  <si>
    <t>SALSAMENTARIA Y MINIMERCADO MOISES</t>
  </si>
  <si>
    <t xml:space="preserve">CL 52 F SUR # 27 - 26 </t>
  </si>
  <si>
    <t>LUBRIAUTOS J Y C</t>
  </si>
  <si>
    <t>PARQUEADERO EDIFICIO VENECIA</t>
  </si>
  <si>
    <t>CL 46 SUR # 19 A - 79</t>
  </si>
  <si>
    <t>ACABADOS DAGO SAS</t>
  </si>
  <si>
    <t>CL 46 SUR # 19 - 41</t>
  </si>
  <si>
    <t>COCINAS Y ENCHAPES SANTA LUCIA SAS</t>
  </si>
  <si>
    <t>20/06/2025
06/09/2025</t>
  </si>
  <si>
    <t>DG 51 A SUR # 55 - 46</t>
  </si>
  <si>
    <t>LAS LOCURAS MIAS</t>
  </si>
  <si>
    <t>CL 54 SUR # 12 B - 23</t>
  </si>
  <si>
    <t>MINIMERCADO G.B PAISA</t>
  </si>
  <si>
    <t>CL 46 SUR # 19 A - 07</t>
  </si>
  <si>
    <t>REMODELACIONES Y PROYECTOS SAS</t>
  </si>
  <si>
    <t>CR 12 B # 52 - 80 SUR</t>
  </si>
  <si>
    <t>SUPERMERCADO LA ECONOMIA DE LA CARRERA 13 SUR</t>
  </si>
  <si>
    <t>DG 62 A SUR # 27 - 54</t>
  </si>
  <si>
    <t>ALMACEN DE ESPUMAS</t>
  </si>
  <si>
    <t>CR 28 # 27 - 94 SUR</t>
  </si>
  <si>
    <t>PANADERIA FRANQUICIA Y ARTE</t>
  </si>
  <si>
    <t>CR 28 # 27 - 95 SUR</t>
  </si>
  <si>
    <t>RESTAURANTE LONG WANG</t>
  </si>
  <si>
    <t>24/06/2025
12/02/2026</t>
  </si>
  <si>
    <t>CL 53 # 11 B - 45 SUR</t>
  </si>
  <si>
    <t>AVICOLA Y SALSAMENTARIA LA 53</t>
  </si>
  <si>
    <t>CR 19 A # 56 - 05 SUR</t>
  </si>
  <si>
    <t>CAFETERIA MARLESBY</t>
  </si>
  <si>
    <t>CR 33 # 51 A - 13 SUR</t>
  </si>
  <si>
    <t>CIGARRERIA LIDEY</t>
  </si>
  <si>
    <t>CR 33 # 52 F - 17 SUR</t>
  </si>
  <si>
    <t>D 1 S.A.S.</t>
  </si>
  <si>
    <t>CR 19 # 55 - 01 SUR</t>
  </si>
  <si>
    <t>EXIPAN</t>
  </si>
  <si>
    <t>FRUTIPLAZA SAN JOSE</t>
  </si>
  <si>
    <t>CR 19 B # 55 - 15 SUR</t>
  </si>
  <si>
    <t>LA CAVA JUANCHITO</t>
  </si>
  <si>
    <t>CL 51 SUR # 34 - 95</t>
  </si>
  <si>
    <t>LICORERIA LIDEY</t>
  </si>
  <si>
    <t>CR 33 # 52 G - 38 SUR</t>
  </si>
  <si>
    <t>S 97 SAN VICENTE FERRER</t>
  </si>
  <si>
    <t>CR 19 A # 55 - 78 SUR</t>
  </si>
  <si>
    <t>VIVERES AG</t>
  </si>
  <si>
    <t>CL 53 SUR # 10 A - 15</t>
  </si>
  <si>
    <t>ALMACEN DEL PUEBLO COLOMBIANO</t>
  </si>
  <si>
    <t>CR 9  # 53 - 09 SUR</t>
  </si>
  <si>
    <t>DISTRICARNES EL TORITO DE VELEZ HMW</t>
  </si>
  <si>
    <t>CL 53 SUR # 10 - 05</t>
  </si>
  <si>
    <t>MIS AMIGOS PELUDITOS AG</t>
  </si>
  <si>
    <t>CR 33 # 48 B - 16 SUR</t>
  </si>
  <si>
    <t>ALMACEN EL BORDADO MILITAR</t>
  </si>
  <si>
    <t>TV 44 # 51 - 24 SUR</t>
  </si>
  <si>
    <t>ASADERO BAR EL TORO DEL LLANO</t>
  </si>
  <si>
    <t>DG 45 B SUR # 52 C - 91</t>
  </si>
  <si>
    <t>MICHAKA BAR</t>
  </si>
  <si>
    <t>CR 29 # 52 B - 04 SUR</t>
  </si>
  <si>
    <t>MINIMERCADO JH EL BUEN GUSTO</t>
  </si>
  <si>
    <t>CR 33 # 49 - 14 SUR</t>
  </si>
  <si>
    <t>MONTALLANTAS Y TALLER DE MOTOS LA 33</t>
  </si>
  <si>
    <t>BAR EL FALQUITO</t>
  </si>
  <si>
    <t>CR 19 A # 56 - 59 SUR</t>
  </si>
  <si>
    <t>BAR JV</t>
  </si>
  <si>
    <t>EL PODER DEL 10</t>
  </si>
  <si>
    <t>FERREX</t>
  </si>
  <si>
    <t>FRUVER LA CANASTA PAISA</t>
  </si>
  <si>
    <t>RANCHO BROWS RESTAURANTE</t>
  </si>
  <si>
    <t>ULTRALIMPIEZA LA CASA DEL ASEO</t>
  </si>
  <si>
    <t>VIVERO FLORISTERIA JULIANA</t>
  </si>
  <si>
    <t>TV 33 # 48 B - 02</t>
  </si>
  <si>
    <t>ALMACEN MILITAR AGUILAS 
DORADAS_x000D_</t>
  </si>
  <si>
    <t>CL 48 B SUR # 31 - 81</t>
  </si>
  <si>
    <t>ALMACEN MILITAR LA NUEVA ERA</t>
  </si>
  <si>
    <t>CRA 33  # 48 B - 24 SUR LC 2</t>
  </si>
  <si>
    <t xml:space="preserve">ALMACEN MILITAR MARIANITA </t>
  </si>
  <si>
    <t>CR 9 # 52 - 75 SUR</t>
  </si>
  <si>
    <t>DEPOSITO DE PAPA</t>
  </si>
  <si>
    <t xml:space="preserve">CRA 33 # 48 B - 32 SUR </t>
  </si>
  <si>
    <t xml:space="preserve">DOTACIONES Y ARTICULOS 
MILITARES NUEVA GRANADA </t>
  </si>
  <si>
    <t>CR 9 A # 53 - 14 SUR</t>
  </si>
  <si>
    <t>FRUVER LA UVITA S&amp;S</t>
  </si>
  <si>
    <t>CR 8 A # 53 - 06 SUR</t>
  </si>
  <si>
    <t>TIENDA DE ABARROTES LA SANAMEÑA</t>
  </si>
  <si>
    <t>CR 9 A # 53 - 04 SUR</t>
  </si>
  <si>
    <t>TIENDITA CAMILA</t>
  </si>
  <si>
    <t>CL 54 SUR # 36 - 58</t>
  </si>
  <si>
    <t>PARQUEADERO EL PAISANO</t>
  </si>
  <si>
    <t>CL 53 B SUR # 35 A - 90</t>
  </si>
  <si>
    <t>PARQUEADERO MI TOLIMA</t>
  </si>
  <si>
    <t>CL 10 A SUR # 51 - 31</t>
  </si>
  <si>
    <t>PUERTO RICO COMERCIAL DE QUESOS S.A.S</t>
  </si>
  <si>
    <t>CR 13 # 51 - 16 SUR LC 2</t>
  </si>
  <si>
    <t>BAR NICOL Y MATIAS</t>
  </si>
  <si>
    <t>CR 13 A # 51 - 16 SUR LC 1</t>
  </si>
  <si>
    <t>BAR SYK PEREZ</t>
  </si>
  <si>
    <t>CR 25 3 47 A - 05 SUR</t>
  </si>
  <si>
    <t>BAR BLUE MR</t>
  </si>
  <si>
    <t>CL 49 A SUR # 26 - 80</t>
  </si>
  <si>
    <t>FRANK BURGUER BAR</t>
  </si>
  <si>
    <t>DG 51 A # 60 F - 26</t>
  </si>
  <si>
    <t>LEOS PIZZA MUZU</t>
  </si>
  <si>
    <t xml:space="preserve">CR 61 B # 51 B - 04 SUR </t>
  </si>
  <si>
    <t>TIENDA J.R.</t>
  </si>
  <si>
    <t>CL 49 SUR # 28 - 96</t>
  </si>
  <si>
    <t>TIENDA PAO Y SANTI</t>
  </si>
  <si>
    <t>CR 25 # 48 B - 35 SUR</t>
  </si>
  <si>
    <t>AVICOLA SALSAMENTARIA LA ESPERANZA 3</t>
  </si>
  <si>
    <t>CL 48 B SUR # 25 - 07</t>
  </si>
  <si>
    <t>LA DESPENSA TC</t>
  </si>
  <si>
    <t>CR 25 # 48 B - 15 SUR</t>
  </si>
  <si>
    <t>QUESERIA Y SALSAMENTARIA SAMORE</t>
  </si>
  <si>
    <t>CL 52 SUR # 12 C - 09</t>
  </si>
  <si>
    <t>BAR BOLIRANA LA MEJOR ESQUINA</t>
  </si>
  <si>
    <t>CL 56 SUR # 31 - 37</t>
  </si>
  <si>
    <t>AUTOLAVADO TRES TRES</t>
  </si>
  <si>
    <t>AV BOYACA  CL 56 SUR # 32 - 22</t>
  </si>
  <si>
    <t>BAJAJ</t>
  </si>
  <si>
    <t>GAS VEHICULAR MECANICA GENERAL</t>
  </si>
  <si>
    <t>AV BOYACA  CL 56 SUR # 32 - 06</t>
  </si>
  <si>
    <t>JD MOTOS BOGOTA</t>
  </si>
  <si>
    <t>CL 56 SUR # 31 - 45</t>
  </si>
  <si>
    <t>MECATRONICA DIESEL</t>
  </si>
  <si>
    <t>CL 56 SUR # 31 - 58</t>
  </si>
  <si>
    <t>PAPELARIA MISCELANEA</t>
  </si>
  <si>
    <t>AV BOYACA  CL 56 SUR # 31 - 44</t>
  </si>
  <si>
    <t>TAPIKYE</t>
  </si>
  <si>
    <t>CR 25 # 51 B - 27 SUR LC 2</t>
  </si>
  <si>
    <t>AVICOLA J &amp; M</t>
  </si>
  <si>
    <t>CR 25 # 51 A - 31 SUR</t>
  </si>
  <si>
    <t>TIENDA DE TOBY</t>
  </si>
  <si>
    <t>DG 51 A SUR</t>
  </si>
  <si>
    <t>ABC SEVILLANA</t>
  </si>
  <si>
    <t>CR 59 B # 50 - 09 SUR</t>
  </si>
  <si>
    <t>AC MOTOSPORT GRANADA</t>
  </si>
  <si>
    <t>BURGUER SUPER RICAS</t>
  </si>
  <si>
    <t>CR 19 A # 58 - 20 SUR</t>
  </si>
  <si>
    <t>CIANCOL S.A.S</t>
  </si>
  <si>
    <t xml:space="preserve">CL 50 SUR # 35 - 04 </t>
  </si>
  <si>
    <t>CIGARRERIA GLADYS</t>
  </si>
  <si>
    <t>CL 53 A SUR # 88 - 71</t>
  </si>
  <si>
    <t>COFRE ALFA Y OMEGA</t>
  </si>
  <si>
    <t>CL 51 SUR # 37 - 12</t>
  </si>
  <si>
    <t>COMERCIALIZADORA MERCADOS MODERNOS S.A.S</t>
  </si>
  <si>
    <t>TV 60 # 51 - 35 SUR</t>
  </si>
  <si>
    <t>ELECTRI SCOOTER</t>
  </si>
  <si>
    <t>CL 51 A # 38 - 58 SUR</t>
  </si>
  <si>
    <t>GRANERO LA GRANJA</t>
  </si>
  <si>
    <t>LUJOS JORDANI</t>
  </si>
  <si>
    <t>NUNNY EXPRESS</t>
  </si>
  <si>
    <t>CR 52 A # 47 - 38 SUR</t>
  </si>
  <si>
    <t>PANADERIA PUNTO GENIAL</t>
  </si>
  <si>
    <t>CR 52 A # 47 A 10 SUR</t>
  </si>
  <si>
    <t>SUPERMERCADO EL PROGRESO DE CARLOS ORTIZ</t>
  </si>
  <si>
    <t>CR 35 # 50 - 02 SUR</t>
  </si>
  <si>
    <t>TIENDA DE YURY CATHERINA</t>
  </si>
  <si>
    <t>CL 49 B SUR # 34 - 26</t>
  </si>
  <si>
    <t>TIENDA LOREN</t>
  </si>
  <si>
    <t>CL 51 SUR # 38 - 78</t>
  </si>
  <si>
    <t>ZEKER BARBER</t>
  </si>
  <si>
    <t>DG 52 A SUR # 25 - 01</t>
  </si>
  <si>
    <t>CARNICOS SANTANDERES # 3</t>
  </si>
  <si>
    <t>CL 66 SUR # 63 - 03</t>
  </si>
  <si>
    <t>BAR LA TIA ISLA DEL SOL</t>
  </si>
  <si>
    <t xml:space="preserve">CR 64 # 68 - 40 SUR </t>
  </si>
  <si>
    <t>DONDE CARLOS LC</t>
  </si>
  <si>
    <t>25/07/2025
27/09/2025
16/12/2025</t>
  </si>
  <si>
    <t>CL 67 B SUR # 64 - 45</t>
  </si>
  <si>
    <t>PICHI RANA</t>
  </si>
  <si>
    <t>26/07/2025
10/10/2025</t>
  </si>
  <si>
    <t>TV 14 # 50 - 07 SUR</t>
  </si>
  <si>
    <t>BAR ESCORIAL</t>
  </si>
  <si>
    <t>29/07/2025
30/03/2026</t>
  </si>
  <si>
    <t>CR 18 # 53 - 07 SUR LC 3</t>
  </si>
  <si>
    <t>CIGARRERIA JYL</t>
  </si>
  <si>
    <t>CL 52 F SUR # 28 - 49</t>
  </si>
  <si>
    <t>DOGOBAR</t>
  </si>
  <si>
    <t>DG 52 SUR # 54 B - 91</t>
  </si>
  <si>
    <t>BETATRONIC</t>
  </si>
  <si>
    <t>DG 52 SUR # 54 B - 62 LC 2</t>
  </si>
  <si>
    <t>EJES Y SUSPENSIONES</t>
  </si>
  <si>
    <t>CR 54 B # 52 - 13 SUR</t>
  </si>
  <si>
    <t>EL PUNTO AUTO PARTES</t>
  </si>
  <si>
    <t>DG 52 SUR # 54 B - 45</t>
  </si>
  <si>
    <t>MULTICAR</t>
  </si>
  <si>
    <t>TV  60 # 50 - 65 SUR</t>
  </si>
  <si>
    <t>TAMUKY BIKER'S</t>
  </si>
  <si>
    <t>08/03/2024
13/09/2024
02/05/2025
14/02/2026</t>
  </si>
  <si>
    <t>CR 33 # 55 - 07 SUR
CL 55 SUR # 33 - 03
CL 55 A SUR # 33 - 03</t>
  </si>
  <si>
    <t>DISCO BAR EL FAROL</t>
  </si>
  <si>
    <t>01/04/2024
04/06/2025</t>
  </si>
  <si>
    <t xml:space="preserve"> CL 53 BIS SUR # 12 F – 52 </t>
  </si>
  <si>
    <t>ALPHA TUNJUELITO</t>
  </si>
  <si>
    <t>01/04/2024
20/06/2025</t>
  </si>
  <si>
    <t>CR 12 B # 53 - 11 Sur</t>
  </si>
  <si>
    <t>DISTRIBUIDORA AVICOLA PIOLIN</t>
  </si>
  <si>
    <t>01/04/2025
19/06/2025
30/07/2025
11/02//2026</t>
  </si>
  <si>
    <t>DG 52 B SUR # 52 A - 55</t>
  </si>
  <si>
    <t>PARQUEADERO DE VENECIA</t>
  </si>
  <si>
    <t>01/11/2024
03/04/2025</t>
  </si>
  <si>
    <t>CL 53 SUR # 18 - 15</t>
  </si>
  <si>
    <t>SALSAMENTARIA Y PIZZERIA ALASKA GJ</t>
  </si>
  <si>
    <t>01/12/2022
15/12/2022</t>
  </si>
  <si>
    <t xml:space="preserve">CR 64 SUR # 62 C - 49 </t>
  </si>
  <si>
    <t>HIPICO ISLA DEL SOL</t>
  </si>
  <si>
    <t>ISLA DEL SOL</t>
  </si>
  <si>
    <t>TIENDA JUANDA A</t>
  </si>
  <si>
    <t>01/12/2022
24/12/2022
26/12/2025</t>
  </si>
  <si>
    <t>CR 63 A # 62 C - 03 SUR</t>
  </si>
  <si>
    <t>CARPA AMARILLA</t>
  </si>
  <si>
    <t>01/12/2022
17/05/2025</t>
  </si>
  <si>
    <t>CL 66 SUR # 64 - 03</t>
  </si>
  <si>
    <t>BAR BARRA ANGEL 66</t>
  </si>
  <si>
    <t>01/12/2023
05/09/2023</t>
  </si>
  <si>
    <t xml:space="preserve">CR 53 A # 47 - 29 SUR </t>
  </si>
  <si>
    <t>CELU MUNDOS</t>
  </si>
  <si>
    <t>02/08/2024
26/08/2024
11/06/2025</t>
  </si>
  <si>
    <t>CR 53 A # 46 A - 02 SUR</t>
  </si>
  <si>
    <t>LA ESQUINA DEL MUEBLE DALET</t>
  </si>
  <si>
    <t>02/11/2023
04/02/2025</t>
  </si>
  <si>
    <t xml:space="preserve">CL 51 SUR # 19 - 41 </t>
  </si>
  <si>
    <t xml:space="preserve">MERIDA BIKE 2 </t>
  </si>
  <si>
    <t>02/11/2024
14/03/2025
09/05/2025</t>
  </si>
  <si>
    <t>CL 67 B SUR # 64 - 33 PISO 3</t>
  </si>
  <si>
    <t>BAR LA OFICINA 3ER NIVEL</t>
  </si>
  <si>
    <t>02/12/2022
20/09/2024</t>
  </si>
  <si>
    <t>CL 55 SUR # 18 A - 13 LOCAL 102</t>
  </si>
  <si>
    <t>MI CHAVITA</t>
  </si>
  <si>
    <t>02/12/2022
31/08/2023
03/11/2023
17/05/2024
16/08/2024</t>
  </si>
  <si>
    <t>CL 45 A SUR # 53 B - 31 PISO 2</t>
  </si>
  <si>
    <t>FOX NIGHT</t>
  </si>
  <si>
    <t>03/02/2023
08/09/2023</t>
  </si>
  <si>
    <t>CASA EL REFUGIO DEL OASIS</t>
  </si>
  <si>
    <t>03/02/2023
09/06/2023</t>
  </si>
  <si>
    <t>BAR LA PUERTA NEGRA</t>
  </si>
  <si>
    <t>03/02/2023
09/06/2023
09/08/2023
22/12/2023
26/04/2024
09/05/2024
17/05/2024
16/08/2024
20/09/2024
30/10/2024
24/01/2025
21/02/2025
26/07/2025
10/10/2025</t>
  </si>
  <si>
    <t>AV CARACAS # 50 - 09 SUR
TV 14 # 50 - 09 SUR P1-2</t>
  </si>
  <si>
    <t>ESCONDITE DORADO DM</t>
  </si>
  <si>
    <t>03/02/2023
09/08/2023
06/10/2023
15/12/2023
26/04/2024
09/05/2024</t>
  </si>
  <si>
    <t>AV CARACAS # 50 - 19 SUR LC 2
TV 14 # 50 - 19 SUR  LC 2</t>
  </si>
  <si>
    <t>VIDEO BAR PUERTA AZUL</t>
  </si>
  <si>
    <t>03/02/2023
16/03/2023</t>
  </si>
  <si>
    <t>DG 51 B SUR # 28 - 03
CR 28 # 51 B - 05 SUR</t>
  </si>
  <si>
    <t xml:space="preserve">CHELAS </t>
  </si>
  <si>
    <t>03/04/2024
04/06/2025</t>
  </si>
  <si>
    <t>CL 53 BIS SUR # 12 - 52 LOCAL 4</t>
  </si>
  <si>
    <t>COOPERATIVA DE CARNES LA D1</t>
  </si>
  <si>
    <t>03/05/2025
31/05/2025</t>
  </si>
  <si>
    <t>CR 19 A # 51 - 05 SUR</t>
  </si>
  <si>
    <t>SHALOM PELUQUERIA INTEGRAL</t>
  </si>
  <si>
    <t>03/07/2024
02/05/2025</t>
  </si>
  <si>
    <t>CL 45 A SUR # 52 C - 64</t>
  </si>
  <si>
    <t>VENZA SPORT</t>
  </si>
  <si>
    <t>03/11/2023
25/11/2023</t>
  </si>
  <si>
    <t>CR 31 SUR # 48 C - 30</t>
  </si>
  <si>
    <t>COCTEL HOUSE COMPANY</t>
  </si>
  <si>
    <t>03/11/2023
25/11/2023
15/12/2023</t>
  </si>
  <si>
    <t xml:space="preserve">CR 31 # 48 C - 37 SUR </t>
  </si>
  <si>
    <t>CIGARRERIA MANHATAN JF</t>
  </si>
  <si>
    <t>04/07/2023
13/09/2024
12/12/2023
26/11/2024
05/12/2023</t>
  </si>
  <si>
    <t>CL 53 SUR # 15 - 16</t>
  </si>
  <si>
    <t xml:space="preserve">REMATES LOS MULETOS DE SAN CARLOS </t>
  </si>
  <si>
    <t>04/08/2023
04/04/2025
07/02/2025
15/11/2023
09/02/2024</t>
  </si>
  <si>
    <t>CR 19 A # 53 - 04</t>
  </si>
  <si>
    <t>ROUTE 66 D.C</t>
  </si>
  <si>
    <t>04/08/2023
05/10/2023</t>
  </si>
  <si>
    <t>CL 48 A SUR # 26 - 31</t>
  </si>
  <si>
    <t>BAR EL BETO</t>
  </si>
  <si>
    <t>04/08/2023
09/02/2024</t>
  </si>
  <si>
    <t>DG 54 SUR # 19 - 29 LOCAL 2
DG 54 SUR # 19 - 17</t>
  </si>
  <si>
    <t>BAR, BOLIRANA, CIGARRERIA Y CAFETERIA, EL DULCE PIOLIN</t>
  </si>
  <si>
    <t>04/08/2023
12/08/2023</t>
  </si>
  <si>
    <t>DG 45 B SUR # 52 C - 91 P3</t>
  </si>
  <si>
    <t>X KISS</t>
  </si>
  <si>
    <t>04/08/2023
12/08/2023
26/07/2024
22/11/2024
21/06/2025
09/07/2025
06/09/2025
12/03/2026</t>
  </si>
  <si>
    <t xml:space="preserve">CLUB LAS GOLOSAS </t>
  </si>
  <si>
    <t>04/08/2023
13/10/2024
11/05/2025</t>
  </si>
  <si>
    <t>DG 54 SUR # 19 - 11</t>
  </si>
  <si>
    <t>GASTROBAR DON FLAMINIO</t>
  </si>
  <si>
    <t>04/08/2023
13/10/2024
15/11/2024
25/04/2025</t>
  </si>
  <si>
    <t>CL 54 SUR # 13 C - 15</t>
  </si>
  <si>
    <t>CLUB DE BILLARES EL TRIUNFO</t>
  </si>
  <si>
    <t>04/08/2023
22/08/2024</t>
  </si>
  <si>
    <t>DG 45 B SUR # 52 C - 23</t>
  </si>
  <si>
    <t>DISCO BAR VIP</t>
  </si>
  <si>
    <t>04/08/2023
31/10/2024</t>
  </si>
  <si>
    <t>CR 13 C # 53 - 46 SUR</t>
  </si>
  <si>
    <t>BAR LOS HERMANOS</t>
  </si>
  <si>
    <t>04/09/2023
04/09/2023</t>
  </si>
  <si>
    <t xml:space="preserve">CR 33 BIS # 56 - 14 SUR </t>
  </si>
  <si>
    <t>LUJOS Y ESPEJOS CHILL</t>
  </si>
  <si>
    <t>04/09/2023
12/12/2023</t>
  </si>
  <si>
    <t>CL 56 A SUR # 31 - 28</t>
  </si>
  <si>
    <t>SERVICIO TECNICOS FREDY MOTOS</t>
  </si>
  <si>
    <t>04/12/2024
16/01/2025</t>
  </si>
  <si>
    <t>DG 49 SUR 53 A - 27</t>
  </si>
  <si>
    <t>EL PARCHE LIQUOR STORE</t>
  </si>
  <si>
    <t>05/01/2024
13/07/2024
14/07/2024
12/10/2023</t>
  </si>
  <si>
    <t>CR 53 # 50 - 32 SUR</t>
  </si>
  <si>
    <t>OLMOS BAR</t>
  </si>
  <si>
    <t>05/04/2024
20/06/2024</t>
  </si>
  <si>
    <t>CR 18 A # 58 A - 84 SUR</t>
  </si>
  <si>
    <t>CASA AMBAR BAR</t>
  </si>
  <si>
    <t>05/06/2024
22/11/2024
05/06/2024</t>
  </si>
  <si>
    <t>CR 14 A # 43 - 47 SUR
CR 14 # 53 – 17 SUR</t>
  </si>
  <si>
    <t>CARNES LA TROPICANA 2</t>
  </si>
  <si>
    <t>05/06/2025
08/04/2024</t>
  </si>
  <si>
    <t>CR 13 # 53 - 42 SUR LOCAL 1</t>
  </si>
  <si>
    <t>PESCADERIA MAXI PEZ</t>
  </si>
  <si>
    <t>05/06/2025
09/06/2025</t>
  </si>
  <si>
    <t>CR 13 # 53 - 21 SUR</t>
  </si>
  <si>
    <t>FRUTIVERDURAS LA ECONOMIA</t>
  </si>
  <si>
    <t>05/07/2024
06/09/2024
14/09/2024</t>
  </si>
  <si>
    <t>CR 29 # 48 C - 11 SUR</t>
  </si>
  <si>
    <t>PLAY SOCCER BAR</t>
  </si>
  <si>
    <t>05/08/2024
19/11/2024</t>
  </si>
  <si>
    <t>CR 37 # 51 - 09 SUR</t>
  </si>
  <si>
    <t>FERRETEROS GUERRERO</t>
  </si>
  <si>
    <t>05/09/2023
01/12/2023</t>
  </si>
  <si>
    <t xml:space="preserve">DG 47 A # 53 A - 06 SUR </t>
  </si>
  <si>
    <t xml:space="preserve">CMT COMUNICACIONES </t>
  </si>
  <si>
    <t>05/12/2023
03/12/2024</t>
  </si>
  <si>
    <t xml:space="preserve">CR 15 # 53 - 08 SUR </t>
  </si>
  <si>
    <t>REMATES ARISBAL</t>
  </si>
  <si>
    <t>05/12/2023
24/12/2022</t>
  </si>
  <si>
    <t>CL 53 SUR # 18 - 08</t>
  </si>
  <si>
    <t>SUPER GANGAS JULIETH</t>
  </si>
  <si>
    <t>05/12/2024
12/12/2024
30/12/2024</t>
  </si>
  <si>
    <t>TRV 60 SUR # 49-46</t>
  </si>
  <si>
    <t>DESTELLOS PIROTECNICOS</t>
  </si>
  <si>
    <t>06/03/2024
04/02/2025
04/11/2025
14/04/2025</t>
  </si>
  <si>
    <t>CL 53 SUR # 19 - 27
CL 53 SUR # 19 - 38
CL 53 SUR # 19 - 40</t>
  </si>
  <si>
    <t>BICICLETAS NOHER</t>
  </si>
  <si>
    <t>06/09/2024
14/02/2025
21/04/2023
11/04/2024
22/08/2025</t>
  </si>
  <si>
    <t>DG 52 B SUR # 32 - 56</t>
  </si>
  <si>
    <t>NUESTRO BAR CAFE VIP</t>
  </si>
  <si>
    <t>07/03/2024
11/01/2024
16/12/2024</t>
  </si>
  <si>
    <t>CR 24 C # 48 - 50 SUR LOCAL 2066
CR 24 B # 47 B - 33 SUR LOCAL 2206</t>
  </si>
  <si>
    <t>CELLPAPER 1</t>
  </si>
  <si>
    <t>07/06/2023
22/04/2025</t>
  </si>
  <si>
    <t>CL 56 C SUR # 30 - 21
CR 33 # 56 C - 20 SUR</t>
  </si>
  <si>
    <t>ESTID MOTOS</t>
  </si>
  <si>
    <t>07/06/2024
05/08/2024</t>
  </si>
  <si>
    <t>CR 37 # 51 - 19 SUR</t>
  </si>
  <si>
    <t>D TODITO JD</t>
  </si>
  <si>
    <t>07/06/2024
21/01/2025</t>
  </si>
  <si>
    <t>CR 37 # 51 A - 34 SUR
CRA 37 # 51 A sur - 34</t>
  </si>
  <si>
    <t>CIGARRERIA PATTY FATIMA</t>
  </si>
  <si>
    <t>07/06/2025
14/06/2025</t>
  </si>
  <si>
    <t>CL 53 SUR # 25 - 05</t>
  </si>
  <si>
    <t>LA DANZA DEL CHIVO</t>
  </si>
  <si>
    <t>07/07/2023
09/11/2024
17/05/2025
27/09/2025</t>
  </si>
  <si>
    <t>CL 68 SUR # 64 - 21</t>
  </si>
  <si>
    <t>DISCO BAR AGUA BELLA</t>
  </si>
  <si>
    <t>07/07/2023
12/08/2023
01/09/2023</t>
  </si>
  <si>
    <t>DG 46 SUR # 52 C - 53</t>
  </si>
  <si>
    <t>SEDE BAR MI CAPRICHO</t>
  </si>
  <si>
    <t>07/07/2023
12/08/2023
14/06/2024
21/02/2026</t>
  </si>
  <si>
    <t xml:space="preserve">CLUB LAS DIVAS </t>
  </si>
  <si>
    <t>07/12/2023
19/10/2024
17/05/2025
31/10/2025</t>
  </si>
  <si>
    <t>CAVA MORENO</t>
  </si>
  <si>
    <t>07/12/2023
28/05/2024</t>
  </si>
  <si>
    <t>CL 53 SUR # 19 - 18</t>
  </si>
  <si>
    <t>DIS FRUTAS</t>
  </si>
  <si>
    <t>07/12/2023
30/07/2024
30/01/2025</t>
  </si>
  <si>
    <t xml:space="preserve">DG 49 SUR # 53 A - 91 </t>
  </si>
  <si>
    <t xml:space="preserve">CIGARRERIA BAR EL PARQUE </t>
  </si>
  <si>
    <t>08/03/2024
25/10/2024
02/05/2025</t>
  </si>
  <si>
    <t>CR 32 # 54 A - 42 SUR LOCAL 1</t>
  </si>
  <si>
    <t>TABERNA BAR EL BASILE DEL NEGRO AFRICANO</t>
  </si>
  <si>
    <t>08/03/2025
07/03/2025</t>
  </si>
  <si>
    <t>CL 53 SUR # 9 A - 26</t>
  </si>
  <si>
    <t>MUCHO ACHE</t>
  </si>
  <si>
    <t>08/04/2024
24/07/2024</t>
  </si>
  <si>
    <t>CR 53 A # 45 B - 23 SUR</t>
  </si>
  <si>
    <t>BOLSOS Y MORRALES KEVIN'S</t>
  </si>
  <si>
    <t>08/04/2024
24/07/2024
11/06/2025</t>
  </si>
  <si>
    <t>CR 53 A # 45 B - 24 SUR
CR 53 A # 45 B - 28 SUR</t>
  </si>
  <si>
    <t>DISTRIBUIDORA JULIANS</t>
  </si>
  <si>
    <t>08/06/2023
22/08/2023</t>
  </si>
  <si>
    <t>CL 51 SUR # 51 - 06
CR 12 A # 51 - 06 SUR</t>
  </si>
  <si>
    <t xml:space="preserve">CICLO TALLER LUCHO </t>
  </si>
  <si>
    <t>08/06/2023
22/08/2023
22/08/2023
10/09/2024</t>
  </si>
  <si>
    <t>CL 51 SUR # 11 B - 41</t>
  </si>
  <si>
    <t>VIEJO BIKE MTB</t>
  </si>
  <si>
    <t>08/07/2024
03/02/2025</t>
  </si>
  <si>
    <t>CL 53 SUR # 17 - 13</t>
  </si>
  <si>
    <t>EL PUNTO DE ALEJO L.A</t>
  </si>
  <si>
    <t>08/09/2023
12/01/2024
22/05/2024
11/02/2025
25/04/2025</t>
  </si>
  <si>
    <t>DG 49 SUR # 52 C - 52</t>
  </si>
  <si>
    <t>EDIFICIO LAS GANDOLAS</t>
  </si>
  <si>
    <t>08/09/2023
22/05/2024</t>
  </si>
  <si>
    <t>DG 49 SUR # 50 - 36</t>
  </si>
  <si>
    <t>BLUE GARDEN</t>
  </si>
  <si>
    <t>08/10/2024
02/07/2025
24/11/2025</t>
  </si>
  <si>
    <t>DG 52 A SUR # 33 - 15</t>
  </si>
  <si>
    <t>SOBRE RUEDAS DETAILING</t>
  </si>
  <si>
    <t>08/10/2024
27/05/2025
04/02/2026</t>
  </si>
  <si>
    <t>CR 54 B # 49 - 18 SUR</t>
  </si>
  <si>
    <t>PARQUEADERO DE LA 49 M.A</t>
  </si>
  <si>
    <t>08/10/2024
30/05/2025
25/06/2025
04/03/2026
25/03/2025</t>
  </si>
  <si>
    <t>CR 54 A # 46 - 44 SUR</t>
  </si>
  <si>
    <t>PARQUEADERO PERILLA</t>
  </si>
  <si>
    <t>08/11/2024
08/09/2023
22/05/2024
11/02/2025
02/04/2025</t>
  </si>
  <si>
    <t>DG 48 SUR # 52 - 17</t>
  </si>
  <si>
    <t>MOTEL SANTO DOMINGO J</t>
  </si>
  <si>
    <t>09/03/2023
07/07/2023</t>
  </si>
  <si>
    <t xml:space="preserve">CR 53 # 45 B - 13 SUR </t>
  </si>
  <si>
    <t>VIDEO BAR EL DESMADRE</t>
  </si>
  <si>
    <t>09/03/2023
12/08/2023
02/05/2025</t>
  </si>
  <si>
    <t>CR 52 C # 45 B - 31 SUR</t>
  </si>
  <si>
    <t>TIENDA RUMBA LATINA</t>
  </si>
  <si>
    <t>09/05/2023
28/11/2024
04/06/2025</t>
  </si>
  <si>
    <t>CL 47 B SUR # 24 B -33 LOCAL 1022 - 1023</t>
  </si>
  <si>
    <t>DIVERSIONES DE COLOMBIA SAS GAME PARK 1</t>
  </si>
  <si>
    <t>09/05/2023
28/11/2024
06/03/2025</t>
  </si>
  <si>
    <t>CL 24 C SUR # 48 - 94 LOCAL 1135 - 1136</t>
  </si>
  <si>
    <t>DIVERSIONES DE COLOMBIA SAS GAME PARK 2</t>
  </si>
  <si>
    <t>09/06/2023
06/10/2023</t>
  </si>
  <si>
    <t>AV CR 14 SUR # 50 - 19 P2</t>
  </si>
  <si>
    <t>HOSPEDAJE EL EDEN</t>
  </si>
  <si>
    <t>09/06/2023
09/08/2023
06/10/2023</t>
  </si>
  <si>
    <t>AV CR 14 SUR # 50 - 19 PISO 1
TV 14 # 50 - 19 SUR PISO 1</t>
  </si>
  <si>
    <t>VIDEO BAR EL VENEZOLANO</t>
  </si>
  <si>
    <t>09/08/2023
06/10/2023</t>
  </si>
  <si>
    <t>TV 14 # 50 - 19 SUR  P2</t>
  </si>
  <si>
    <t>BAR TREBOL</t>
  </si>
  <si>
    <t>09/08/2023
09/07/2025</t>
  </si>
  <si>
    <t>CL 55 SUR # 27 - 02</t>
  </si>
  <si>
    <t>CIGARRERIA BIEN VENIDOS A CHARLYS</t>
  </si>
  <si>
    <t>CR 27 # 54 A - 30 SUR
CR 27 # 55 - 30 SUR</t>
  </si>
  <si>
    <t>CIGARRERIA Y VIVERES B Y J</t>
  </si>
  <si>
    <t>09/10/2023
30/08/2023
11/01/2024
30/03/2023
16/08/2023
10/05/2025
07/03/2024</t>
  </si>
  <si>
    <t>CL 47 B SUR # 24 B - 33 L10745</t>
  </si>
  <si>
    <t>MEGA GAY COLOMBIAS.A.S</t>
  </si>
  <si>
    <t>09/10/2024
01/04/2025
30/05/2025</t>
  </si>
  <si>
    <t>DG 46 A SUR # 52 C - 08</t>
  </si>
  <si>
    <t>PARKING VENECIA</t>
  </si>
  <si>
    <t>09/10/2024
07/06/2024
30/05/2025
1/02/2026
25/06/2025</t>
  </si>
  <si>
    <t>PARQUEADERO LA 48</t>
  </si>
  <si>
    <t>09/12/2024
12/12/2023</t>
  </si>
  <si>
    <t>CR 33 # 56 A 37 SUR</t>
  </si>
  <si>
    <t>MARIO MOTOS 1</t>
  </si>
  <si>
    <t>09/12/2024
22/04/2025</t>
  </si>
  <si>
    <t>CR 33 # 56 A 51 SUR LOCAL 1</t>
  </si>
  <si>
    <t>TUNNING ELECTRIC 2</t>
  </si>
  <si>
    <t>1/12/2022
14/12/2022</t>
  </si>
  <si>
    <t>CR 63 B # 62 C - 04 SUR</t>
  </si>
  <si>
    <t>BAR BOLI AM ESQUINA</t>
  </si>
  <si>
    <t>10/05/2025
05/07/2025</t>
  </si>
  <si>
    <t>DG 51 A SUR # 60 C - 51</t>
  </si>
  <si>
    <t>MERCAFULL GRAN FRUVER</t>
  </si>
  <si>
    <t>10/05/2025
21/06/2025</t>
  </si>
  <si>
    <t>CR 18 A # 54 - 70 SUR</t>
  </si>
  <si>
    <t>BAR DON DE FANNY</t>
  </si>
  <si>
    <t>10/07/2023
17/04/2023</t>
  </si>
  <si>
    <t>AV BOYACA # 51 B - 31 SUR</t>
  </si>
  <si>
    <t>CICLO AMPUDIN</t>
  </si>
  <si>
    <t>10/11/2023
02/07/2024</t>
  </si>
  <si>
    <t>CL 53 SUR # 9 - 34</t>
  </si>
  <si>
    <t>CARITES NAILS</t>
  </si>
  <si>
    <t>CL 53 SUR # 19 A - 34</t>
  </si>
  <si>
    <t>SALA DE BELLEZA LILY LOPEZ</t>
  </si>
  <si>
    <t>10/11/2023
02/07/2024
02/07/2024</t>
  </si>
  <si>
    <t>CL 53  SUR # 9  - 30
CL 53  SUR # 9 A - 30</t>
  </si>
  <si>
    <t>BEAUTY SALOON STILO´S VIRGI</t>
  </si>
  <si>
    <t>10/11/2023
14/02/2025</t>
  </si>
  <si>
    <t xml:space="preserve">CR 29 # 52 - 07 SUR </t>
  </si>
  <si>
    <t>LA BAHIA BAR COMPANI</t>
  </si>
  <si>
    <t>10/12/2022
01/09/2023
12/07/2024
07/03/2025
20/02/2026</t>
  </si>
  <si>
    <t>CR 10 # 52 - 56 SUR</t>
  </si>
  <si>
    <t>DONDE PANCHA</t>
  </si>
  <si>
    <t>10/12/2022
20/12/2022
18/08/2023
01/09/2023</t>
  </si>
  <si>
    <t>CR 7 A SUR # 53 - 00</t>
  </si>
  <si>
    <t>MC FRANCO EXPRESS</t>
  </si>
  <si>
    <t>10/12/2022
31/08/2023
31/08/2023
24/12/2025</t>
  </si>
  <si>
    <t>CL 57 SUR # 17 A - 39 B
CL 57 SUR # 18 A - 03</t>
  </si>
  <si>
    <t>CIGARRERIA LA 57</t>
  </si>
  <si>
    <t>11/01/2024
07/03/2024</t>
  </si>
  <si>
    <t>CR 18 # 58 A - 28 / 46 SUR</t>
  </si>
  <si>
    <t>WORLD TECNOLOGY</t>
  </si>
  <si>
    <t>11/01/2024
16/12/2024</t>
  </si>
  <si>
    <t>CL 47 B SUR # 24 B - 33 LOCAL 2064</t>
  </si>
  <si>
    <t>VIDEO JUEGOS Y ACCESORIOS M.F.</t>
  </si>
  <si>
    <t>11/03/2024
03/07/2025</t>
  </si>
  <si>
    <t>CL 52 SUR # 9 A - 11</t>
  </si>
  <si>
    <t>EXPENDIO DE CARNES FINAS J&amp;L LINCON</t>
  </si>
  <si>
    <t>GRAN SAN JUAN</t>
  </si>
  <si>
    <t>11/04/2023
07/03/2025</t>
  </si>
  <si>
    <t>TR 33 # 49 - 35 SUR</t>
  </si>
  <si>
    <t>QUICK MOTOS LA 33 IP</t>
  </si>
  <si>
    <t>11/05/2023
09/01/2025
05/06/2025
21/10/2025</t>
  </si>
  <si>
    <t>CL 47 B SUR # 24 B - 33 LOCAL 2158</t>
  </si>
  <si>
    <t>CARRUSEL TUNAL</t>
  </si>
  <si>
    <t>11/05/2024
09/05/2025</t>
  </si>
  <si>
    <t>DG 52 SUR # 33 - 13</t>
  </si>
  <si>
    <t>BAR L&amp;L</t>
  </si>
  <si>
    <t>11/05/2024
10/05/2025</t>
  </si>
  <si>
    <t>CL 51 SUR # 34 - 08</t>
  </si>
  <si>
    <t>DISCO BAR O.B.</t>
  </si>
  <si>
    <t>11/05/2024
21/09/2024</t>
  </si>
  <si>
    <t>CL 51 A SUR # 32 - 07</t>
  </si>
  <si>
    <t>BAR CELEBRATION</t>
  </si>
  <si>
    <t>11/05/2024
7/06/2024
13/07/2024
29/08/2025
14/02/2026
10/05/2025</t>
  </si>
  <si>
    <t>CL 51 SUR # 64 - 59</t>
  </si>
  <si>
    <t>ANTOJOS BAR</t>
  </si>
  <si>
    <t>11/06/2025
17/04/2024</t>
  </si>
  <si>
    <t>CR 13 # 52 - 74 SUR</t>
  </si>
  <si>
    <t>SAN NICOLAS TUNJUELITO</t>
  </si>
  <si>
    <t>11/09/2023
18/09/2024</t>
  </si>
  <si>
    <t>CR 52 C # 47 - 33 SUR</t>
  </si>
  <si>
    <t xml:space="preserve">RESIDENCIAS VENECIA LED </t>
  </si>
  <si>
    <t>12/01/2024
08/11/2024</t>
  </si>
  <si>
    <t>DG 49 SUR # 52 C - 10</t>
  </si>
  <si>
    <t>CONFORT REAL</t>
  </si>
  <si>
    <t>12/01/2024
22/05/2024
08/09/2023
11/02/2025
14/02/2025</t>
  </si>
  <si>
    <t>DG 49 SUR # 52 C 86</t>
  </si>
  <si>
    <t>MOTEL MARY LUNA</t>
  </si>
  <si>
    <t>12/01/2024
22/05/2024
11/02/2025
08/09/2023
03/10/2025</t>
  </si>
  <si>
    <t>DG 48 SUR  # 52 C - 75</t>
  </si>
  <si>
    <t>MOTEL VIP HOLLIWOOD</t>
  </si>
  <si>
    <t>12/04/2024
08/07/2024</t>
  </si>
  <si>
    <t>CL 53 SUR # 17 - 31</t>
  </si>
  <si>
    <t>FOTO REMBRANDT</t>
  </si>
  <si>
    <t>12/04/2024
30/08/2023
03/02/2025
10/05/2025</t>
  </si>
  <si>
    <t>PARTNERS  TELECOM COLOMBIA SAS WON</t>
  </si>
  <si>
    <t>12/05/2023
07/07/2023</t>
  </si>
  <si>
    <t>DG 45 B SUR # 52 A - 89</t>
  </si>
  <si>
    <t>FONDA LA BENDECIDA EL TENAMPA VIP</t>
  </si>
  <si>
    <t>12/05/2023
09/12/2024</t>
  </si>
  <si>
    <t>CR 33 # 56 A - 51 SUR</t>
  </si>
  <si>
    <t>CDR MOTOS BOGOTA</t>
  </si>
  <si>
    <t>12/05/2023
22/04/2025</t>
  </si>
  <si>
    <t>CR 33 # 56 A - 43 SUR</t>
  </si>
  <si>
    <t>MARIO MOTOS 2</t>
  </si>
  <si>
    <t>12/05/2023
4/08/2023</t>
  </si>
  <si>
    <t>CL 45 B SUR # 52 C - 56  P2</t>
  </si>
  <si>
    <t xml:space="preserve">AZAFATAS BLUE </t>
  </si>
  <si>
    <t>12/06/2024
19/05/2025</t>
  </si>
  <si>
    <t>CR 13 BIS # 54 - 03 SUR</t>
  </si>
  <si>
    <t>CARNES EL FUTURO 2</t>
  </si>
  <si>
    <t>FRUVER LA GRAN PLACITA</t>
  </si>
  <si>
    <t>12/07/2023
10/05/2025</t>
  </si>
  <si>
    <t>CR 53 # 47 - 25 SUR</t>
  </si>
  <si>
    <t>LA BOUTIQUE DEL CELULAR</t>
  </si>
  <si>
    <t>12/07/2024
04/07/2025</t>
  </si>
  <si>
    <t>CR 13 A # 51 - 08 SUR</t>
  </si>
  <si>
    <t>DONDE MEMO.COM</t>
  </si>
  <si>
    <t>12/08/2023
07/06/2024</t>
  </si>
  <si>
    <t>CENTRO DE EVENTOS SAGROS S.A</t>
  </si>
  <si>
    <t>12/08/2023
08/09/2023</t>
  </si>
  <si>
    <t>CR 52 C SUR # 47 - 12 L3</t>
  </si>
  <si>
    <t>FONDA PIQUETEADERO OXXIS</t>
  </si>
  <si>
    <t>12/10/2023
16/01/2025
27/02/2025</t>
  </si>
  <si>
    <t xml:space="preserve">DG 49 A SUR # 53 A - 24 </t>
  </si>
  <si>
    <t>BAR BLUE BEER</t>
  </si>
  <si>
    <t>12/12/2023
09/12/2024</t>
  </si>
  <si>
    <t>CL 56 SUR # 31 - 17
CLL 56 A SUR # 29-44</t>
  </si>
  <si>
    <t>JIMMY Y MOTOS</t>
  </si>
  <si>
    <t>12/12/2023
15/07/2025
12/12/2023
12/05/2023</t>
  </si>
  <si>
    <t xml:space="preserve">CR 33 # 56 A - 25 SUR </t>
  </si>
  <si>
    <t>MOTO REPUESTOS PEÑA</t>
  </si>
  <si>
    <t>13/01/2025
08/04/2025
15/01/2026</t>
  </si>
  <si>
    <t xml:space="preserve">CL 46 SUR # 20 - 85 </t>
  </si>
  <si>
    <t>GOLDEN CERAMICAS</t>
  </si>
  <si>
    <t>13/02/2025
16/04/2025</t>
  </si>
  <si>
    <t>DG 46 SUR # 52 C - 46 PISO 1</t>
  </si>
  <si>
    <t>EL ESCONDITE DE MI HIJO</t>
  </si>
  <si>
    <t>13/02/2025
16/04/2025
15/11/2025</t>
  </si>
  <si>
    <t>DG 46 SUR # 52 C - 57 PISO 1</t>
  </si>
  <si>
    <t>SHOT´S NIGHT CLUB</t>
  </si>
  <si>
    <t>13/02/2025
27/03/2025
16/04/2025</t>
  </si>
  <si>
    <t>LA GAVIOTA HERIDA</t>
  </si>
  <si>
    <t>13/03/2024
24/06/2025</t>
  </si>
  <si>
    <t>CR 12 # 52 - 21 SUR</t>
  </si>
  <si>
    <t>MINIMARKET Y MASCOTAS</t>
  </si>
  <si>
    <t>13/03/2025
08/05/2025</t>
  </si>
  <si>
    <t>CR 13 F # 58 A - 37 SUR</t>
  </si>
  <si>
    <t>BOLIBAR PATOMAR</t>
  </si>
  <si>
    <t>13/03/2025
25/07/2025
15/11/2025</t>
  </si>
  <si>
    <t>CL 67 B SUR # 65 - 68</t>
  </si>
  <si>
    <t>CIGARRERIA LA FRONTERA 67</t>
  </si>
  <si>
    <t>13/03/2025
31/05/2025</t>
  </si>
  <si>
    <t>CL 67 B SUR # 64 - 49</t>
  </si>
  <si>
    <t>THE GODFATHER SL BARBER</t>
  </si>
  <si>
    <t>13/07/2024
28/12/2024</t>
  </si>
  <si>
    <t>CR 52 C # 48 - 10  SUR LOCAL 03</t>
  </si>
  <si>
    <t>13/07/2024
28/12/2024
24/05/2025</t>
  </si>
  <si>
    <t>CR 52 C # 48 - 30  SUR</t>
  </si>
  <si>
    <t>MIS POTRILLOS VIP</t>
  </si>
  <si>
    <t>13/09/2023
19/09/2024</t>
  </si>
  <si>
    <t>DG 48 SUR # 50 - 10</t>
  </si>
  <si>
    <t>EDIFICIO BURBUJAS</t>
  </si>
  <si>
    <t>13/10/2024
15/11/2024
11/05/2025</t>
  </si>
  <si>
    <t>LA BODEGUITA D Y F</t>
  </si>
  <si>
    <t>14/05/2024
08/07/2024</t>
  </si>
  <si>
    <t>CL 53 SUR # 18 - 44</t>
  </si>
  <si>
    <t>PURPURA REAL ROSA</t>
  </si>
  <si>
    <t>14/06/2023
01/12/2023</t>
  </si>
  <si>
    <t>DG 47 A SUR # 53 - 71 L1</t>
  </si>
  <si>
    <t>KAROL SHOP</t>
  </si>
  <si>
    <t>DG 47 A SUR # 53 - 36</t>
  </si>
  <si>
    <t>YOUR STORE</t>
  </si>
  <si>
    <t>14/06/2023
05/09/2023
01/12/2023</t>
  </si>
  <si>
    <t>CR 53 A # 47 A SUR - 06</t>
  </si>
  <si>
    <t>FENEMELIN COMUNICACIONES</t>
  </si>
  <si>
    <t>14/09/2024
29/07/2025</t>
  </si>
  <si>
    <t>DEJA VU BAR CAFE</t>
  </si>
  <si>
    <t>14/11/2024
11/06/2025
19/12/2025</t>
  </si>
  <si>
    <t>EL MARINILLO FG</t>
  </si>
  <si>
    <t>15/01/2024
15/07/2025</t>
  </si>
  <si>
    <t>TV 38 # 56 – 14 SUR</t>
  </si>
  <si>
    <t>HOME RACING</t>
  </si>
  <si>
    <t>15/02/2025
8/03/2025</t>
  </si>
  <si>
    <t>CR 10 # 51 - 38 SUR</t>
  </si>
  <si>
    <t>BAR BELLA</t>
  </si>
  <si>
    <t>15/03/2023
18/08/2023
01/09/2023
08/03/2025
05/06/2025</t>
  </si>
  <si>
    <t>CL 53 SUR # 8 - 12 LOCAL 2</t>
  </si>
  <si>
    <t>EL PALENQUE DE CASTILLO</t>
  </si>
  <si>
    <t>15/03/2023
18/08/2023
03/11/2023</t>
  </si>
  <si>
    <t>CL 53 SUR # 8 A - 10</t>
  </si>
  <si>
    <t>JYA C</t>
  </si>
  <si>
    <t>15/03/2023
30/12/2022</t>
  </si>
  <si>
    <t>CR 18 # 55 - 02 SUR</t>
  </si>
  <si>
    <t>BAR CORONA L.L</t>
  </si>
  <si>
    <t>15/03/2024
12/07/202408/03/2025</t>
  </si>
  <si>
    <t>CL 53 SUR # 8 A -10</t>
  </si>
  <si>
    <t>DRINK HOUSE 53</t>
  </si>
  <si>
    <t>15/05/2024
12/06/2025</t>
  </si>
  <si>
    <t>CR 13 # 52 - 52 SUR</t>
  </si>
  <si>
    <t>DISTRIBUIDORA DE CARNES EL MARAÑON</t>
  </si>
  <si>
    <t xml:space="preserve"> CR 13 # 52 - 52 SUR</t>
  </si>
  <si>
    <t>FRUTAS Y VERDURAS EDIT</t>
  </si>
  <si>
    <t>15/08/2024
13/03/2025
03/05/2025</t>
  </si>
  <si>
    <t>CR 13 F # 54 - 74 SUR</t>
  </si>
  <si>
    <t>MERKARISTI</t>
  </si>
  <si>
    <t>15/11/2023
13/03/2025</t>
  </si>
  <si>
    <t>CL 46 SUR # 20 - 09</t>
  </si>
  <si>
    <t>INVERSIONES WEFFSAM</t>
  </si>
  <si>
    <t>15/11/2023
13/03/2025
08/04/2025</t>
  </si>
  <si>
    <t>CONSTRUMAXTER AH SAS</t>
  </si>
  <si>
    <t>15/11/2023
19/05/2025</t>
  </si>
  <si>
    <t>CL 54 BIS SUR # 13 - 15</t>
  </si>
  <si>
    <t>MERCADOGAR</t>
  </si>
  <si>
    <t>15/11/2023
28/12/2024</t>
  </si>
  <si>
    <t>DG 51 SUR # 18 B - 57
DG 51 SUR # 18 B - 37</t>
  </si>
  <si>
    <t>GASTROBAR LA MORRA</t>
  </si>
  <si>
    <t>15/11/2024
08/05/2025
12/07/2025</t>
  </si>
  <si>
    <t>CL 54 SUR # 13 A - 52
CL 54 SUR # 13 A - 54</t>
  </si>
  <si>
    <t>DISCO BAR BOLIRANA LA GRAN CARACAS</t>
  </si>
  <si>
    <t>16/01/2024
12/02/2024
22/10/2025
15/12/2025
28/03/2025</t>
  </si>
  <si>
    <t>CARNES FINAS LA CABAÑA 2</t>
  </si>
  <si>
    <t>16/01/2025
08/03/2025
27/06/2025
15/11/2025</t>
  </si>
  <si>
    <t>CL 53 B SUR # 33 A - 55</t>
  </si>
  <si>
    <t>CLUB PRIVADO SR</t>
  </si>
  <si>
    <t>16/01/2025
30/01/2025</t>
  </si>
  <si>
    <t>CRA 53 B # 49 -15 SUR
 CRA 53 B #49-15</t>
  </si>
  <si>
    <t>CIGARRERIA TORRES</t>
  </si>
  <si>
    <t>16/03/2023
13/03/2025
08/04/2025</t>
  </si>
  <si>
    <t>CL 46 SUR # 20 - 75</t>
  </si>
  <si>
    <t>CEMENTOS Y MATERIALES DE COLOMBIA LTDA</t>
  </si>
  <si>
    <t>16/03/2023
20/11/2023</t>
  </si>
  <si>
    <t>CL 46 SUR # 20 - 97</t>
  </si>
  <si>
    <t>ARKOS SISTEMAS ARQUITECTONICOS</t>
  </si>
  <si>
    <t>16/03/2023
20/11/2023
25/08/2023
13/01/2025
13/03/2025
09/02/2026</t>
  </si>
  <si>
    <t>CL 46 SUR # 20 B - 83</t>
  </si>
  <si>
    <t>MASTER DECORACION</t>
  </si>
  <si>
    <t>16/03/2023
21/09/2024
07/02/2026</t>
  </si>
  <si>
    <t>CR 28 # 51 A - 14 SUR</t>
  </si>
  <si>
    <t>BAR DEYA</t>
  </si>
  <si>
    <t>16/03/2023
25/08/2023
14/12/2023</t>
  </si>
  <si>
    <t>CL 46 SUR # 20 - 59</t>
  </si>
  <si>
    <t>CERAMICAS SANTANDER</t>
  </si>
  <si>
    <t>16/03/2023
25/08/2023
15/11/2023</t>
  </si>
  <si>
    <t>CL 46 SUR # 21 - 51
CL 46 SUR # 19 A - 91</t>
  </si>
  <si>
    <t>TECNIPEGA PLUS</t>
  </si>
  <si>
    <t>16/04/2025
02/05/2025</t>
  </si>
  <si>
    <t>DG 52 A SUR # 31 - 97</t>
  </si>
  <si>
    <t>DUBAI BAR</t>
  </si>
  <si>
    <t>16/05/2024
08/07/2024
03/02/2025</t>
  </si>
  <si>
    <t>CL 53 SUR # 18 - 30
CL 53 SUR # 18 - 36</t>
  </si>
  <si>
    <t>TIENDA TOMI</t>
  </si>
  <si>
    <t>16/05/202403/02/2025</t>
  </si>
  <si>
    <t>CL 53 SUR # 17 - 36
CL 53 SUR # 17 A - 35</t>
  </si>
  <si>
    <t>DISTRI R S SAS</t>
  </si>
  <si>
    <t>16/08/2023
05/09/2023</t>
  </si>
  <si>
    <t>DG 46 A SUR # 53 - 27</t>
  </si>
  <si>
    <t>COMUNICACIONES GLOBALES COLOMBIA S.A</t>
  </si>
  <si>
    <t>16/08/2024
22/11/2024
20/03/2025
20/03/2026</t>
  </si>
  <si>
    <t>CR 54 # 54 - 50 SUR LC 2</t>
  </si>
  <si>
    <t>BAR LA INTOCABLE</t>
  </si>
  <si>
    <t>16/12/2022
15/03/2023</t>
  </si>
  <si>
    <t>CR 17 # 53 - 40 SUR</t>
  </si>
  <si>
    <t>CAFÉ BAR LA 17</t>
  </si>
  <si>
    <t>16/12/2022
18/08/2023
01/09/2023
03/11/2023
20/09/2024</t>
  </si>
  <si>
    <t>CR 9 A # 53 - 63 SUR
CL 53 SUR # 9 - 17
CL 53 SUR # 9 A - 17 SUR</t>
  </si>
  <si>
    <t>GASTROBAR LA CLANDESTINA</t>
  </si>
  <si>
    <t>16/12/2022
20/12/2022</t>
  </si>
  <si>
    <t>BOLIBAR JRT</t>
  </si>
  <si>
    <t xml:space="preserve">CL 52 SUR # 09 - 08 </t>
  </si>
  <si>
    <t xml:space="preserve">CAFÉ BAR ZABAL </t>
  </si>
  <si>
    <t>16/12/2022
28/05/2024
03/07/2024
26/07/2025</t>
  </si>
  <si>
    <t xml:space="preserve">CL 53 SUR # 18 B - 10 </t>
  </si>
  <si>
    <t>SURTIHOGAR SUPER 7</t>
  </si>
  <si>
    <t>16/12/2022
30/12/2022
21/03/2023</t>
  </si>
  <si>
    <t xml:space="preserve">CR 17 A # 56 - 35 SUR </t>
  </si>
  <si>
    <t>BOLIBAR ANGELES SOCCER TERCER TIEMPO</t>
  </si>
  <si>
    <t>17/01/2025
10/05/2025
25/10/2025</t>
  </si>
  <si>
    <t>CRA 38 A #5 4-88 SUR
CL 51 A SUR # 36 - 11</t>
  </si>
  <si>
    <t>LA ULTIMA Y NOS VAMOS</t>
  </si>
  <si>
    <t>17/01/2025
18/02/2025
10/06/2025</t>
  </si>
  <si>
    <t>AUTOPISTA Sur # 66-78 Local A24</t>
  </si>
  <si>
    <t>CARNES BONANZA JEV S.A.S</t>
  </si>
  <si>
    <t>17/01/2025
23/05/2025</t>
  </si>
  <si>
    <t>CL 52 G SUR # 36 A -95</t>
  </si>
  <si>
    <t>CAFÉ BAR AMIGOS</t>
  </si>
  <si>
    <t>17/02/2023
28/08/2023
16/09/2025</t>
  </si>
  <si>
    <t>DG 46 A SUR # 52 C - 21</t>
  </si>
  <si>
    <t>MOTEL GOLDEN</t>
  </si>
  <si>
    <t>17/05/2025
12/06/2025</t>
  </si>
  <si>
    <t>CL 64 SUR # 64 B - 06</t>
  </si>
  <si>
    <t>CIGARRERIA ESCENCIA ESCENCIA CAFE BAR</t>
  </si>
  <si>
    <t>17/07/2025
24/04/2025</t>
  </si>
  <si>
    <t>CL 48 C SUR # 25 - 05</t>
  </si>
  <si>
    <t>SUPERMERCADO BRASILIA DE LA 48</t>
  </si>
  <si>
    <t>17/11/2023
05/04/2024
07/02/2025
04/04/2025</t>
  </si>
  <si>
    <t>CL 53 SUR # 19 - 44</t>
  </si>
  <si>
    <t>EL BARRIL BAR</t>
  </si>
  <si>
    <t>18/02/2025
10/06/2025</t>
  </si>
  <si>
    <t>AUT SUR # 66- 78 LOCAL A28</t>
  </si>
  <si>
    <t>EXPOCERDOS S.A.S</t>
  </si>
  <si>
    <t>18/04/2024
21/04/2025</t>
  </si>
  <si>
    <t>CL 47 B SUR # 24 B - 33 LOCAL 2 - 158</t>
  </si>
  <si>
    <t>INVERSIONES VANEGAS RUIZ Y CIA S EN C CARRUSEL TUNAL</t>
  </si>
  <si>
    <t>18/06/2024
26/08/2024</t>
  </si>
  <si>
    <t>CR 53 # 49 A - 30 SUR</t>
  </si>
  <si>
    <t>REMATES DONDE ALEJO</t>
  </si>
  <si>
    <t>18/06/2025
15/05/2024</t>
  </si>
  <si>
    <t>CR 13 A # 52 - 44 SUR</t>
  </si>
  <si>
    <t>POLLOR ANDALUCIA</t>
  </si>
  <si>
    <t>18/07/2023
22/08/2023</t>
  </si>
  <si>
    <t>CL 56 A # 36 - 28 SUR</t>
  </si>
  <si>
    <t xml:space="preserve">TORNILLOS Y REPUESTOS LA MONA </t>
  </si>
  <si>
    <t>18/07/2023
22/08/2023
15/01/2024</t>
  </si>
  <si>
    <t>CR 33 BIS # 56 - 51 SUR LC2</t>
  </si>
  <si>
    <t>JD REPUESTOS</t>
  </si>
  <si>
    <t>18/07/2023
22/08/2023
22/08/2023</t>
  </si>
  <si>
    <t>CL 56 A SUR # 33 - 58</t>
  </si>
  <si>
    <t>CAUCHOS MIL PUESTO DE FABRICA</t>
  </si>
  <si>
    <t>18/08/2023
01/09/2023</t>
  </si>
  <si>
    <t>CR 9 A # 53 - 13 SUR</t>
  </si>
  <si>
    <t>PAMPA MIA</t>
  </si>
  <si>
    <t>18/08/2023
01/09/2023
15/03/2024
22/03/2025
20/02/2026</t>
  </si>
  <si>
    <t>CR 8 # 53 - 01 SUR</t>
  </si>
  <si>
    <t>BAR J.G.A</t>
  </si>
  <si>
    <t>18/08/2023
01/09/2023
15/03/2024
22/03/2025
10/12/2022</t>
  </si>
  <si>
    <t>CL 53 # 7 A - 30 SUR</t>
  </si>
  <si>
    <t>LINCOLN HOPE</t>
  </si>
  <si>
    <t>18/08/2023
03/11/2023
20/09/2024
22/03/2025
12/07/2025</t>
  </si>
  <si>
    <t xml:space="preserve">CR 9 A # 53 - 36 SUR
CR 9 A # 53 - 32 SUR
CL 51 SUR # 9 A - 30 </t>
  </si>
  <si>
    <t>BOTOMELL ASOCIACION</t>
  </si>
  <si>
    <t>18/08/2023
19/04/2024
16/08/2024
20/09/2024
30/10/2024
21/02/2025
22/03/2025
19/03/2026</t>
  </si>
  <si>
    <t>RUMBALU</t>
  </si>
  <si>
    <t>18/09/2024
03-04-2025</t>
  </si>
  <si>
    <t>CR 18 C # 53 - 15 SUR</t>
  </si>
  <si>
    <t>LACTEOS PINTO</t>
  </si>
  <si>
    <t>18/09/2024
16/05/2025
09/02/2026</t>
  </si>
  <si>
    <t>DG 47 SUR # 52 C - 42</t>
  </si>
  <si>
    <t>HOSPEDAJE SOL Y LUNA</t>
  </si>
  <si>
    <t>19/04/2024
11/01/2025
20/06/2025</t>
  </si>
  <si>
    <t>CL 51 SUR # 11 B - 31
CR 16 # 51 -02 SUR
CR 13 # 51 - 10 SUR PISO 2</t>
  </si>
  <si>
    <t>HOSTAL CARACAS</t>
  </si>
  <si>
    <t>19/06/202412/06/2025</t>
  </si>
  <si>
    <t>CL 53 SUR # 13 -15</t>
  </si>
  <si>
    <t>PESCADERIA TIERRITA 2</t>
  </si>
  <si>
    <t>19/09/2024
25/10/2024</t>
  </si>
  <si>
    <t>CR 53 # 45 B -19 SUR</t>
  </si>
  <si>
    <t>EL CORRAL DEL VAQUERO</t>
  </si>
  <si>
    <t>CR 53 B # 45 B - 19 SUR</t>
  </si>
  <si>
    <t>EL DESJUICIO</t>
  </si>
  <si>
    <t>19/10/2024
31/01/2025</t>
  </si>
  <si>
    <t>DG 52 SUR # 54 A - 12</t>
  </si>
  <si>
    <t>BAR LA CHELA .COM</t>
  </si>
  <si>
    <t>19/10/2024
9/11/2024
29/11/2025</t>
  </si>
  <si>
    <t>DG 51 A SUR # 61 A -42</t>
  </si>
  <si>
    <t>BAR BOLIRANA EL MEJOR</t>
  </si>
  <si>
    <t>19/12/2023
11/06/2024
14/01/2026</t>
  </si>
  <si>
    <t>CL 53 SUR # 49 A - 23
CL 53 B SUR # 32 ESQUINA</t>
  </si>
  <si>
    <t>EL DOLARCITO DE VENECIA I.H.</t>
  </si>
  <si>
    <t>20/05/2024
11/06/2025</t>
  </si>
  <si>
    <t>CR 13 # 52 - 69 SUR</t>
  </si>
  <si>
    <t>VIVEROS Y HUEVOS EL GUALIVA</t>
  </si>
  <si>
    <t>20/05/2024
24/05/202404/04/2025</t>
  </si>
  <si>
    <t>FRUTERIA Y COMIDAS RAPIDAS LA UVITA TROPICAL</t>
  </si>
  <si>
    <t>20/09/2024
07/03/2025
22/03/2025
12/07/2025
11/10/2025</t>
  </si>
  <si>
    <t>CR 09 A # 53 -47 SUR</t>
  </si>
  <si>
    <t>CONNAUGHT BAR</t>
  </si>
  <si>
    <t>20/09/2024
21/02/2025
17/12/2025</t>
  </si>
  <si>
    <t>HOSTAL SAN CARLOS DEL SUR</t>
  </si>
  <si>
    <t>20/09/2024
29/11/2024
11/12/2025</t>
  </si>
  <si>
    <t>CR 19 B # 53 - 04 SUR</t>
  </si>
  <si>
    <t>SAN CHARLES PUB</t>
  </si>
  <si>
    <t>20/11/2024
22/11/2024</t>
  </si>
  <si>
    <t>DG 52 B SUR # 55 A - 27</t>
  </si>
  <si>
    <t>INVERSIONES CORCAB SAS</t>
  </si>
  <si>
    <t>20/12/2022
15/03/2023</t>
  </si>
  <si>
    <t>CL 53 SUR # 10 A - 26</t>
  </si>
  <si>
    <t xml:space="preserve">LICORERIA EL PATRON </t>
  </si>
  <si>
    <t>21/02/2025
20/06/2025
12/07/2025</t>
  </si>
  <si>
    <t>CL 52 SUR # 13 - 37</t>
  </si>
  <si>
    <t>BAR RANODROMO BAHIA</t>
  </si>
  <si>
    <t>21/03/2023
16/11/2023</t>
  </si>
  <si>
    <t>CR 17 A # 53 - 35 SUR</t>
  </si>
  <si>
    <t>CIGARRERIA J&amp;</t>
  </si>
  <si>
    <t>21/03/2025
31/05/2025</t>
  </si>
  <si>
    <t>CL 67 B SUR # 63 - 16</t>
  </si>
  <si>
    <t>EVOLUTION BARBERIA</t>
  </si>
  <si>
    <t>21/04/2025
28/10/2024</t>
  </si>
  <si>
    <t>CL 55 SUR # 18 A - 45</t>
  </si>
  <si>
    <t>ANIMAL CITY 93</t>
  </si>
  <si>
    <t>21/09/2024
20/03/2025</t>
  </si>
  <si>
    <t>CR 52 C # 49 A - 33 SUR</t>
  </si>
  <si>
    <t>LELE BIRRA BAR</t>
  </si>
  <si>
    <t>21/09/2024
25/01/2025</t>
  </si>
  <si>
    <t>DG 51 B SUR # 17 A - 22</t>
  </si>
  <si>
    <t>VIVERES Y LICORES LAS PALMAS</t>
  </si>
  <si>
    <t>21/09/2024
28/12/2024</t>
  </si>
  <si>
    <t>CR 52 C # 49 - 02 SUR</t>
  </si>
  <si>
    <t>BAR BOLIRANA AY CHABELA</t>
  </si>
  <si>
    <t>21/09/2024
28/12/2024
14/03/2025</t>
  </si>
  <si>
    <t>DG 49 SUR # 52 C - 21</t>
  </si>
  <si>
    <t>REY VIP KARAOKE BAR</t>
  </si>
  <si>
    <t>21/09/2024
03/05/2024
13/02//2026</t>
  </si>
  <si>
    <t>CL 51 A SUR # 32 - 72</t>
  </si>
  <si>
    <t>RAPITIENDA LA 51</t>
  </si>
  <si>
    <t>21/10/2024
21/04/2025</t>
  </si>
  <si>
    <t>DISTRICARNES SANTANDER H.V</t>
  </si>
  <si>
    <t>22/03/2025
19/04/2024
21/06/2025
09/07/2025
07/02/2026</t>
  </si>
  <si>
    <t>CL 51 SUR # 11 B - 29</t>
  </si>
  <si>
    <t>LILO´S BAR</t>
  </si>
  <si>
    <t>22/03/2025
20/06/2025
26/02/2026</t>
  </si>
  <si>
    <t>CR 16 # 51 - 02 SUR
CR 13 # 51 - 10 SUR</t>
  </si>
  <si>
    <t>ZONA T LA 51</t>
  </si>
  <si>
    <t>22/04/2024
11/06/2025</t>
  </si>
  <si>
    <t>CR 14 A # 52 - 60 SUR
CR 14 A SUR</t>
  </si>
  <si>
    <t>COMERCIALIZADORA DONDE JUAN</t>
  </si>
  <si>
    <t>22/04/2024
12/06/2025</t>
  </si>
  <si>
    <t xml:space="preserve"> CR 13 # 52 – 53 SUR </t>
  </si>
  <si>
    <t>Carnes Nueva Generación</t>
  </si>
  <si>
    <t>22/05/2024 
22/05/2024
11/02/2025
08/09/2023</t>
  </si>
  <si>
    <t>DG 49 SUR # 52 C  - 24</t>
  </si>
  <si>
    <t>MOTEL NUEVO GALES</t>
  </si>
  <si>
    <t>22/08/2023
15/01/2024
28/01/2025</t>
  </si>
  <si>
    <t>CR 33 BIS # 56 - 51 SUR L1</t>
  </si>
  <si>
    <t>LUBRICANTE SARMIENTO</t>
  </si>
  <si>
    <t>22/08/2023
27/09/2023
06/03/2024
10/09/2024</t>
  </si>
  <si>
    <t>CL 51 A SUR # 13 B - 09
CL 51 SUR # 13 B - 09</t>
  </si>
  <si>
    <t>VIEJO BIKE JQ</t>
  </si>
  <si>
    <t>22/08/2023
28/01/2025
29/08/2023
27/06/2024</t>
  </si>
  <si>
    <t>CR 33 BIS # 56 - 40 SUR</t>
  </si>
  <si>
    <t>SOLO FRENOS Y REPUESTOS SAN CIPRIANO</t>
  </si>
  <si>
    <t>22/08/2023
29/08/2023</t>
  </si>
  <si>
    <t>CL 56 A SUR # 33 - 99</t>
  </si>
  <si>
    <t>CESAR ALEJANDRO VIRGUEZ ROJAS</t>
  </si>
  <si>
    <t>AV BOYACA # 61 - 07</t>
  </si>
  <si>
    <t>EXTINTORES Y SEGURIDAD</t>
  </si>
  <si>
    <t>CR 33 # 56 - 39 / 21 SUR</t>
  </si>
  <si>
    <t>KAWAMOTOS STORE</t>
  </si>
  <si>
    <t>CL 56 A SUR # 32 - 82</t>
  </si>
  <si>
    <t>PARQUEADERO PERFECT CONTROL S.A.S</t>
  </si>
  <si>
    <t>22/08/2024
22/11/2024
12/04/2025
16/04/2025
06/09/2025</t>
  </si>
  <si>
    <t>DG 45 B SUR # 52 C - 71 LOCAL 2</t>
  </si>
  <si>
    <t>CLUB PICARDIAS</t>
  </si>
  <si>
    <t>22/11/2024
20/03/2025</t>
  </si>
  <si>
    <t>DG 50 A SUR # 54 - 08</t>
  </si>
  <si>
    <t>BILLARES TA MALO</t>
  </si>
  <si>
    <t>22/11/2024
21/12/2024</t>
  </si>
  <si>
    <t>DG 51 A SUR # 60 D - 04 PISO 2
CL 53 SUR # 18 B - 04</t>
  </si>
  <si>
    <t>BAR BOLIRRANA EL BARRIL DORADO</t>
  </si>
  <si>
    <t>22/12/2022
03/02/2023</t>
  </si>
  <si>
    <t>DG 51 B SUR # 28 - 92</t>
  </si>
  <si>
    <t>KUMARDY</t>
  </si>
  <si>
    <t>22/12/2022
05/10/2023</t>
  </si>
  <si>
    <t>DG 52 B SUR # 29 - 05</t>
  </si>
  <si>
    <t>BOLIRANA DONDE CHECHO</t>
  </si>
  <si>
    <t>23/05/2025
30/05/2025
29/08/2025</t>
  </si>
  <si>
    <t>TV 44 # 51 B - 06 SUR</t>
  </si>
  <si>
    <t>EL PARCHADERO DE JAVI</t>
  </si>
  <si>
    <t>23/10/2024
28/04/2025</t>
  </si>
  <si>
    <t>CL 55 SUR # 18 - 08</t>
  </si>
  <si>
    <t>MERKAFRUVER LA ECONOMIA C &amp; A</t>
  </si>
  <si>
    <t>CL 55 SUR # 18 - 20</t>
  </si>
  <si>
    <t>SUPERMERCADO 777</t>
  </si>
  <si>
    <t>24/03/2023
21/04/2023</t>
  </si>
  <si>
    <t>BAR PUERTO ROMERO</t>
  </si>
  <si>
    <t>24/03/2023
27/02/2025</t>
  </si>
  <si>
    <t>TIENDA DONDE DON PEDRO Y PARQUEADERO</t>
  </si>
  <si>
    <t>24/05/2025
07/06/2025
14/06/2025</t>
  </si>
  <si>
    <t>DG 52 D BIS SUR # 25 - 57</t>
  </si>
  <si>
    <t>FOOD COURT DC</t>
  </si>
  <si>
    <t>24/05/2025
10/05/2025
07/06/2025
14/06/2025</t>
  </si>
  <si>
    <t>CR 25 # 52 B - 47 SUR</t>
  </si>
  <si>
    <t>RESTAURANTE Y PIQUETEADERO  LA 25</t>
  </si>
  <si>
    <t>24/06/2024
16/11/2023</t>
  </si>
  <si>
    <t>CL 54 SUR # 16 - 07
CR 13 BIS # 54 - 03 SUR  P1</t>
  </si>
  <si>
    <t>Mercafruver la Gran Plaza”</t>
  </si>
  <si>
    <t>24/06/2024
26/06/2024
26/12/2024
21/05/2025</t>
  </si>
  <si>
    <t>CL 54 SUR # 15 - 33 / 03</t>
  </si>
  <si>
    <t>EL GRAN FRUVER DE TUNJUELITO</t>
  </si>
  <si>
    <t>24/08/2023
16/01/2024</t>
  </si>
  <si>
    <t>CL 51 SUR # 18 - 11</t>
  </si>
  <si>
    <t>GRANERO LAS VEGAS 1</t>
  </si>
  <si>
    <t>24/08/2023
18/07/2024</t>
  </si>
  <si>
    <t>AV CARACAS # 49 A - 41 SUR L1</t>
  </si>
  <si>
    <t>INDUSTRIAS METALICAS CRISDA</t>
  </si>
  <si>
    <t>24/12/2022
09/03/2023
12/08/2023
15/12/2023</t>
  </si>
  <si>
    <t>DG 46 SUR # 52 C - 64 LOCAL 1</t>
  </si>
  <si>
    <t>PARAISO BAR LA 53</t>
  </si>
  <si>
    <t>24/12/2022
09/03/2023
25/05/2023
12/08/2023</t>
  </si>
  <si>
    <t>CLUB SINGAPUR VIP</t>
  </si>
  <si>
    <t>24/12/2022
16/03/2023
29/05/2023
25/08/2023
20/11/2023
09/02/2026</t>
  </si>
  <si>
    <t>AZULEJOS INNOVAR</t>
  </si>
  <si>
    <t>24/12/2022
19/10/2024
02/05/2025</t>
  </si>
  <si>
    <t>CR 53 # 48 - 12 SUR</t>
  </si>
  <si>
    <t>BAGUA TERRAZA BAR</t>
  </si>
  <si>
    <t>25/04/2025
12/07/2025</t>
  </si>
  <si>
    <t>CL 54 SUR # 14 A - 74</t>
  </si>
  <si>
    <t>CIGARRERIA BAR EL CANTINAZO IMS</t>
  </si>
  <si>
    <t>25/05/2023
12/08/2023
07/07/2023</t>
  </si>
  <si>
    <t>CHICAGO NIKE CLUB</t>
  </si>
  <si>
    <t>25/08/2023
14/12/2023</t>
  </si>
  <si>
    <t>CL 46 SUR # 20 - 85</t>
  </si>
  <si>
    <t>HOME CERAMIC</t>
  </si>
  <si>
    <t>25/08/2023
20/11/2023</t>
  </si>
  <si>
    <t>CL 46 SUR # 20 - 91</t>
  </si>
  <si>
    <t>SIMI CERAMICAS</t>
  </si>
  <si>
    <t>25/10/2024
25/09/2024
05/05/2025</t>
  </si>
  <si>
    <t>CL 55 SUR # 17 A - 37
CL 53 SUR # 33 A - 47
CL 55 SUR # 17 A - 41</t>
  </si>
  <si>
    <t>CASA DE LAS MASCOTAS SAN BENITO LTDA</t>
  </si>
  <si>
    <t>25/11/2022
05/12/2022
27/11/2024</t>
  </si>
  <si>
    <t>TV 60 # 51 A - 08 / 22 / 24 SUR</t>
  </si>
  <si>
    <t>INVERSIONES LIGOL - ESTACION DE SERVICIO MOBIL COLMOTORES</t>
  </si>
  <si>
    <t>25/11/2022
19/12/2022
17/01/2024</t>
  </si>
  <si>
    <t>AV CARACAS # 50 - 73 SUR
AV CARACAS # 50 - 75 SUR</t>
  </si>
  <si>
    <t>ESTACION DE SERVICIO SAN CARLOS DEL SUR</t>
  </si>
  <si>
    <t>25/11/2022
30/07/2025</t>
  </si>
  <si>
    <t>AV CL 45 SUR # 45 A - 59 / 35</t>
  </si>
  <si>
    <t>ESTACION DE SERVICIO SEVILLANA</t>
  </si>
  <si>
    <t>26/04/2024
09/05/2024</t>
  </si>
  <si>
    <t>BAR DJK</t>
  </si>
  <si>
    <t>26/04/2024
20/09/2024</t>
  </si>
  <si>
    <t>CALLE 53 SUR # 9 A - 26 PISO 1</t>
  </si>
  <si>
    <t>MUCHO ACHE PUB</t>
  </si>
  <si>
    <t>26/07/2023
26/07/2023
04/03/2026
25/03/2026</t>
  </si>
  <si>
    <t>CL 59 SUR # 19 - 41</t>
  </si>
  <si>
    <t>PARQUEADERO PEÑA</t>
  </si>
  <si>
    <t>26/07/2024
12/04/2025
10/10/2025
21/02/2026</t>
  </si>
  <si>
    <t>DG 45 B SUR # 52 C - 56 PISO 2</t>
  </si>
  <si>
    <t>BRASIL SHOW</t>
  </si>
  <si>
    <t>26/11/2024
26/03/2025</t>
  </si>
  <si>
    <t>CR 51 # 18 A - 25 SUR</t>
  </si>
  <si>
    <t>MAX FRUVER</t>
  </si>
  <si>
    <t>27/03/2024
23/10/2025
11/06/2024</t>
  </si>
  <si>
    <t>DG 50 SUR # 53 - 89</t>
  </si>
  <si>
    <t>AUTOSERVICIO VENECIA L.M.M.</t>
  </si>
  <si>
    <t>27/05/2025
25/06/2025
04/02/2026</t>
  </si>
  <si>
    <t>CR 54 A # 54 A - 42 SUR</t>
  </si>
  <si>
    <t>PARQUEADERO ROMERO</t>
  </si>
  <si>
    <t>27/07/2024
12/06/2025</t>
  </si>
  <si>
    <t>CL 64 SUR # 64 - 08</t>
  </si>
  <si>
    <t>THE MONKEY BAR Y LICORES</t>
  </si>
  <si>
    <t>27/07/2024
19/10/2024
09/05/2025</t>
  </si>
  <si>
    <t>CR 64 # 62 C - 79 SUR</t>
  </si>
  <si>
    <t>LOS PACEÑOS</t>
  </si>
  <si>
    <t>27/07/2024
28/06/2025
24/03/2023
25/11/2023</t>
  </si>
  <si>
    <t>CR 32 # 50 B - 20 SUR</t>
  </si>
  <si>
    <t>LA TROJA DISCO BAR</t>
  </si>
  <si>
    <t>27/09/2023
02/08/2024
10/09/2024
11/10/2024</t>
  </si>
  <si>
    <t>BICICLETERIA MAPRY</t>
  </si>
  <si>
    <t>27/12/2022
12/08/2023</t>
  </si>
  <si>
    <t>CR 52 C # 45 B - 09 SUR</t>
  </si>
  <si>
    <t>GLASS BAR</t>
  </si>
  <si>
    <t>28/01/2025
18/04/2023</t>
  </si>
  <si>
    <t>AV BOYACA # 33 -22</t>
  </si>
  <si>
    <t>MOTOS MACROSTORE SAS</t>
  </si>
  <si>
    <t>28/03/2025
02/05/2025
10/05/2025</t>
  </si>
  <si>
    <t>CL 55 SUR # 17 A - 13 LOCAL 102</t>
  </si>
  <si>
    <t>LICORES HERREÑO</t>
  </si>
  <si>
    <t>28/03/2025
10/05/2025</t>
  </si>
  <si>
    <t>CL 55 SUR # 18 A - 13 LOCAL 103</t>
  </si>
  <si>
    <t>PUB BEER SIMARY</t>
  </si>
  <si>
    <t>28/04/2023
06/07/2024
02/05/2025
28/06/2025
27/09//2025</t>
  </si>
  <si>
    <t>CL 46 SUR # 24 B - 17</t>
  </si>
  <si>
    <t>BORA BORA DRINKS</t>
  </si>
  <si>
    <t>28/04/2023
22/03/2024
06/07/2024
27/09/2025
31/10/2025</t>
  </si>
  <si>
    <t>CL 46 SUR # 24 B - 09
CL 46 SUR # 23 - 96</t>
  </si>
  <si>
    <t>BAR RESTAURANTE TABU</t>
  </si>
  <si>
    <t>28/04/2023
6/07/2024</t>
  </si>
  <si>
    <t>CL 46 SUR # 23 - 96</t>
  </si>
  <si>
    <t>ATIKA F.C</t>
  </si>
  <si>
    <t>28/05/2024
07/04/2025</t>
  </si>
  <si>
    <t>CL 53 SUR # 18 - 36
CL 53 SUR # 19 A - 22</t>
  </si>
  <si>
    <t>DISTRIFURVER QUIROGA</t>
  </si>
  <si>
    <t>28/06/2025
20/09/2024</t>
  </si>
  <si>
    <t>DG 54 SUR # 19 B - 57</t>
  </si>
  <si>
    <t>BAR AÑOS MARAVILLOSOS</t>
  </si>
  <si>
    <t>28/07/2023
14/02/2025</t>
  </si>
  <si>
    <t>CR 27 # 48 B - 03 SUR</t>
  </si>
  <si>
    <t>BAR EL BETO BOLIRRANA</t>
  </si>
  <si>
    <t>28/08/2023
17/02/2023</t>
  </si>
  <si>
    <t>DG 46 SUR # 52 C - 85 SUR</t>
  </si>
  <si>
    <t>MOTEL LOXFORD S.A.S</t>
  </si>
  <si>
    <t>28/11/2023
19/06/2025</t>
  </si>
  <si>
    <t xml:space="preserve">DG 47 SUR # 52 C - 70 </t>
  </si>
  <si>
    <t>PARQUEADERO LA 47 O.J</t>
  </si>
  <si>
    <t>28/12/2024
07/02/2025</t>
  </si>
  <si>
    <t>DG 51 B SUR # 18 B -91</t>
  </si>
  <si>
    <t>BLACK DISCO BAR E.A</t>
  </si>
  <si>
    <t>28/12/2024
24/05/2025</t>
  </si>
  <si>
    <t>CR 52 C # 49 - 33 SUR
CR 52 C # 49 - 41 SUR</t>
  </si>
  <si>
    <t>CAFE BAR BREWER UNIVERSE</t>
  </si>
  <si>
    <t>29/11/2024
20/09/2024
24/01/2025</t>
  </si>
  <si>
    <t>CL 55 B SUR # 19 B - 26</t>
  </si>
  <si>
    <t>PUNTO FIJO A&amp;A</t>
  </si>
  <si>
    <t>3/02/2023
14/09/2024</t>
  </si>
  <si>
    <t>CR 28 # 52 - 15 SUR</t>
  </si>
  <si>
    <t>BAR BRILLO</t>
  </si>
  <si>
    <t>30/01/2025
27/03/2025
27/06/2025</t>
  </si>
  <si>
    <t>DG 45 B SUR # 52 C- 91</t>
  </si>
  <si>
    <t>DRINK BLUE BR</t>
  </si>
  <si>
    <t>30/03/2023
10/01/2024</t>
  </si>
  <si>
    <t>CL 51 SUR # 34 - 89</t>
  </si>
  <si>
    <t>BICICLETERIA TOLOZA</t>
  </si>
  <si>
    <t>30/12/2022
07/12/2023</t>
  </si>
  <si>
    <t>CR 64 # 67 B -12 SUR
CL 67 A SUR # 63 - 87</t>
  </si>
  <si>
    <t>VARIEDADES GOZU</t>
  </si>
  <si>
    <t>30/12/2022
24/12/2024</t>
  </si>
  <si>
    <t>CL 67 A SUR # 64 - 04</t>
  </si>
  <si>
    <t>EL PALACIO DE LOS REMATES</t>
  </si>
  <si>
    <t>31/10/2024
04/07/2025</t>
  </si>
  <si>
    <t>CR 13 C # 51 - 78 SUR</t>
  </si>
  <si>
    <t>YAILETH</t>
  </si>
  <si>
    <t>31/10/2024
15/11/2024</t>
  </si>
  <si>
    <t>CL 54 SUR # 13 C - 07</t>
  </si>
  <si>
    <t>ROJA DIRECTA</t>
  </si>
  <si>
    <t>CR 13 C # 53 - 38 SUR</t>
  </si>
  <si>
    <t>TIENDA LA QUINDIANITA</t>
  </si>
  <si>
    <t>5/01/2024
19/10/2024</t>
  </si>
  <si>
    <t>CR 54 # 48 - 14 SUR PISO 3
CR 53 # 48 - 14 SUR</t>
  </si>
  <si>
    <t>ANTARES DISCO</t>
  </si>
  <si>
    <t>5/04/2024
16/08/2024</t>
  </si>
  <si>
    <t>CL 53 SUR # 19 B - 04 LOCAL 1</t>
  </si>
  <si>
    <t>BAR BOLIRANA WILLY</t>
  </si>
  <si>
    <t>8/04/2024
2/08/2024
26/08/2024
14/11/2024
11/06/2025</t>
  </si>
  <si>
    <t>CR 53 A # 45 A - 31 SUR
DG 45 B SUR # 53 A - 06</t>
  </si>
  <si>
    <t>AMOBLADORA RONCANCIO</t>
  </si>
  <si>
    <t>8/09/2023
12/01/2024
22/05/2024
14/06/2024
19/09/2024
11/02/2025
14/02/2025
25/04/2025</t>
  </si>
  <si>
    <t>GER EMPRESARIAL S.A.S (MOTEL VIDAL ROCAS)</t>
  </si>
  <si>
    <t>9/03/2023
9/06/2023
22/08/2024
13/02/2025</t>
  </si>
  <si>
    <t>AMSTERDAN GENTLEMANS CLUB</t>
  </si>
  <si>
    <t>9/10/2024
7/06/2024</t>
  </si>
  <si>
    <t>ARDILA PARKING NH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</si>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</sst>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rgb="FF000000"/>
      <name val="Calibri"/>
    </font>
    <font>
      <b/>
      <sz val="11"/>
      <color rgb="FF242424"/>
      <name val="Aptos Narrow"/>
      <charset val="1"/>
    </font>
    <font>
      <sz val="10"/>
      <color rgb="FF000000"/>
      <name val="Calibri"/>
      <family val="2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/>
  </cellStyleXfs>
  <cellXfs count="89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" fontId="0" fillId="0" borderId="0" xfId="0" applyNumberFormat="1"/>
    <xf numFmtId="0" fontId="2" fillId="3" borderId="0" xfId="0" applyFont="1" applyFill="1" applyAlignment="1">
      <alignment horizontal="right"/>
    </xf>
    <xf numFmtId="0" fontId="2" fillId="3" borderId="0" xfId="0" applyFont="1" applyFill="1" applyAlignment="1">
      <alignment vertical="center"/>
    </xf>
    <xf numFmtId="0" fontId="2" fillId="3" borderId="0" xfId="0" applyFont="1" applyFill="1"/>
    <xf numFmtId="0" fontId="2" fillId="3" borderId="0" xfId="0" applyFont="1" applyFill="1" applyAlignment="1">
      <alignment horizontal="left"/>
    </xf>
    <xf numFmtId="1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left" vertical="center"/>
    </xf>
    <xf numFmtId="1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wrapText="1"/>
    </xf>
    <xf numFmtId="1" fontId="0" fillId="0" borderId="1" xfId="0" applyNumberFormat="1" applyBorder="1"/>
    <xf numFmtId="0" fontId="2" fillId="3" borderId="0" xfId="0" applyFont="1" applyFill="1" applyAlignment="1">
      <alignment horizontal="center" vertical="center" wrapText="1"/>
    </xf>
    <xf numFmtId="1" fontId="2" fillId="3" borderId="0" xfId="0" applyNumberFormat="1" applyFont="1" applyFill="1"/>
    <xf numFmtId="0" fontId="0" fillId="0" borderId="2" xfId="0" applyBorder="1"/>
    <xf numFmtId="0" fontId="0" fillId="0" borderId="3" xfId="0" applyBorder="1"/>
    <xf numFmtId="0" fontId="0" fillId="0" borderId="4" xfId="0" applyBorder="1"/>
    <xf numFmtId="1" fontId="0" fillId="0" borderId="5" xfId="0" applyNumberFormat="1" applyBorder="1"/>
    <xf numFmtId="1" fontId="0" fillId="0" borderId="6" xfId="0" applyNumberFormat="1" applyBorder="1"/>
    <xf numFmtId="1" fontId="0" fillId="0" borderId="7" xfId="0" applyNumberFormat="1" applyBorder="1"/>
    <xf numFmtId="1" fontId="0" fillId="0" borderId="8" xfId="0" applyNumberFormat="1" applyBorder="1"/>
    <xf numFmtId="1" fontId="0" fillId="0" borderId="9" xfId="0" applyNumberFormat="1" applyBorder="1"/>
    <xf numFmtId="0" fontId="4" fillId="4" borderId="10" xfId="0" applyFont="1" applyFill="1" applyBorder="1"/>
    <xf numFmtId="0" fontId="0" fillId="3" borderId="0" xfId="0" applyFill="1"/>
    <xf numFmtId="0" fontId="5" fillId="5" borderId="0" xfId="0" applyFont="1" applyFill="1" applyAlignment="1">
      <alignment wrapText="1"/>
    </xf>
    <xf numFmtId="0" fontId="5" fillId="5" borderId="0" xfId="0" applyFont="1" applyFill="1" applyAlignment="1">
      <alignment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right" vertical="center" wrapText="1"/>
    </xf>
    <xf numFmtId="0" fontId="6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wrapText="1"/>
    </xf>
    <xf numFmtId="0" fontId="5" fillId="5" borderId="0" xfId="0" applyFont="1" applyFill="1" applyAlignment="1">
      <alignment horizontal="center" wrapText="1"/>
    </xf>
    <xf numFmtId="0" fontId="5" fillId="5" borderId="0" xfId="0" applyFont="1" applyFill="1" applyAlignment="1">
      <alignment horizontal="right" wrapText="1"/>
    </xf>
    <xf numFmtId="0" fontId="5" fillId="5" borderId="0" xfId="0" applyFont="1" applyFill="1" applyAlignment="1">
      <alignment horizontal="left" wrapText="1"/>
    </xf>
    <xf numFmtId="1" fontId="5" fillId="5" borderId="0" xfId="0" applyNumberFormat="1" applyFont="1" applyFill="1" applyAlignment="1">
      <alignment horizontal="left" wrapText="1"/>
    </xf>
    <xf numFmtId="0" fontId="5" fillId="5" borderId="0" xfId="0" applyFont="1" applyFill="1" applyAlignment="1">
      <alignment horizontal="right" vertical="center" wrapText="1"/>
    </xf>
    <xf numFmtId="0" fontId="5" fillId="5" borderId="0" xfId="0" applyFont="1" applyFill="1" applyAlignment="1">
      <alignment horizontal="left" vertical="center" wrapText="1"/>
    </xf>
    <xf numFmtId="1" fontId="5" fillId="5" borderId="0" xfId="0" applyNumberFormat="1" applyFont="1" applyFill="1" applyAlignment="1">
      <alignment horizontal="left" vertical="center" wrapText="1"/>
    </xf>
    <xf numFmtId="1" fontId="6" fillId="5" borderId="0" xfId="0" applyNumberFormat="1" applyFont="1" applyFill="1" applyAlignment="1">
      <alignment horizontal="left" vertical="center" wrapText="1"/>
    </xf>
    <xf numFmtId="0" fontId="8" fillId="6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49" fontId="3" fillId="5" borderId="11" xfId="0" applyNumberFormat="1" applyFont="1" applyFill="1" applyBorder="1" applyAlignment="1">
      <alignment horizontal="center" vertical="center" wrapText="1"/>
    </xf>
    <xf numFmtId="49" fontId="3" fillId="5" borderId="11" xfId="0" applyNumberFormat="1" applyFont="1" applyFill="1" applyBorder="1" applyAlignment="1">
      <alignment horizontal="center" vertical="center"/>
    </xf>
    <xf numFmtId="14" fontId="3" fillId="5" borderId="11" xfId="1" applyNumberFormat="1" applyFont="1" applyFill="1" applyBorder="1" applyAlignment="1">
      <alignment horizontal="center" vertical="center" wrapText="1"/>
    </xf>
    <xf numFmtId="49" fontId="3" fillId="5" borderId="11" xfId="1" applyNumberFormat="1" applyFont="1" applyFill="1" applyBorder="1" applyAlignment="1">
      <alignment horizontal="center" vertical="center" wrapText="1"/>
    </xf>
    <xf numFmtId="14" fontId="3" fillId="5" borderId="11" xfId="0" applyNumberFormat="1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/>
    </xf>
    <xf numFmtId="49" fontId="3" fillId="5" borderId="13" xfId="0" applyNumberFormat="1" applyFont="1" applyFill="1" applyBorder="1" applyAlignment="1">
      <alignment horizontal="center" vertical="center"/>
    </xf>
    <xf numFmtId="49" fontId="3" fillId="5" borderId="13" xfId="0" applyNumberFormat="1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/>
    </xf>
    <xf numFmtId="49" fontId="3" fillId="5" borderId="13" xfId="1" applyNumberFormat="1" applyFont="1" applyFill="1" applyBorder="1" applyAlignment="1">
      <alignment horizontal="center" vertical="center" wrapText="1"/>
    </xf>
    <xf numFmtId="14" fontId="3" fillId="5" borderId="12" xfId="1" applyNumberFormat="1" applyFont="1" applyFill="1" applyBorder="1" applyAlignment="1">
      <alignment horizontal="center" vertical="center" wrapText="1"/>
    </xf>
    <xf numFmtId="49" fontId="3" fillId="5" borderId="14" xfId="0" applyNumberFormat="1" applyFont="1" applyFill="1" applyBorder="1" applyAlignment="1">
      <alignment horizontal="center" vertical="center"/>
    </xf>
    <xf numFmtId="49" fontId="3" fillId="5" borderId="15" xfId="0" applyNumberFormat="1" applyFont="1" applyFill="1" applyBorder="1" applyAlignment="1">
      <alignment horizontal="center" vertical="center"/>
    </xf>
    <xf numFmtId="14" fontId="3" fillId="5" borderId="12" xfId="0" applyNumberFormat="1" applyFont="1" applyFill="1" applyBorder="1" applyAlignment="1">
      <alignment horizontal="center" vertical="center" wrapText="1"/>
    </xf>
    <xf numFmtId="14" fontId="3" fillId="5" borderId="13" xfId="0" applyNumberFormat="1" applyFont="1" applyFill="1" applyBorder="1" applyAlignment="1">
      <alignment horizontal="center" vertical="center" wrapText="1"/>
    </xf>
    <xf numFmtId="14" fontId="3" fillId="5" borderId="14" xfId="0" applyNumberFormat="1" applyFont="1" applyFill="1" applyBorder="1" applyAlignment="1">
      <alignment horizontal="center" vertical="center" wrapText="1"/>
    </xf>
    <xf numFmtId="49" fontId="3" fillId="5" borderId="12" xfId="0" applyNumberFormat="1" applyFont="1" applyFill="1" applyBorder="1" applyAlignment="1">
      <alignment horizontal="center" vertical="center"/>
    </xf>
    <xf numFmtId="14" fontId="3" fillId="5" borderId="15" xfId="0" applyNumberFormat="1" applyFont="1" applyFill="1" applyBorder="1" applyAlignment="1">
      <alignment horizontal="center" vertical="center" wrapText="1"/>
    </xf>
    <xf numFmtId="14" fontId="3" fillId="5" borderId="16" xfId="0" applyNumberFormat="1" applyFont="1" applyFill="1" applyBorder="1" applyAlignment="1">
      <alignment horizontal="center" vertical="center" wrapText="1"/>
    </xf>
    <xf numFmtId="49" fontId="3" fillId="5" borderId="16" xfId="0" applyNumberFormat="1" applyFont="1" applyFill="1" applyBorder="1" applyAlignment="1">
      <alignment horizontal="center" vertical="center"/>
    </xf>
    <xf numFmtId="49" fontId="3" fillId="5" borderId="12" xfId="0" applyNumberFormat="1" applyFont="1" applyFill="1" applyBorder="1" applyAlignment="1">
      <alignment horizontal="center" vertical="center" wrapText="1"/>
    </xf>
    <xf numFmtId="14" fontId="3" fillId="5" borderId="13" xfId="1" applyNumberFormat="1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14" fontId="9" fillId="7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7" fillId="5" borderId="11" xfId="0" applyNumberFormat="1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1" xfId="0" quotePrefix="1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horizontal="right" vertical="center"/>
    </xf>
    <xf numFmtId="0" fontId="11" fillId="8" borderId="17" xfId="0" applyFont="1" applyFill="1" applyBorder="1" applyAlignment="1">
      <alignment horizontal="right" vertical="center" indent="2"/>
    </xf>
    <xf numFmtId="0" fontId="11" fillId="8" borderId="18" xfId="0" applyFont="1" applyFill="1" applyBorder="1" applyAlignment="1">
      <alignment horizontal="right" vertical="center" indent="2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wrapText="1"/>
    </xf>
    <xf numFmtId="0" fontId="5" fillId="5" borderId="0" xfId="0" applyFont="1" applyFill="1" applyAlignment="1">
      <alignment wrapText="1"/>
    </xf>
    <xf numFmtId="0" fontId="6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wrapText="1"/>
    </xf>
    <xf numFmtId="0" fontId="5" fillId="5" borderId="0" xfId="0" applyFont="1" applyFill="1" applyAlignment="1">
      <alignment horizontal="center" vertical="center" wrapText="1"/>
    </xf>
    <xf numFmtId="0" fontId="2" fillId="3" borderId="0" xfId="0" applyFont="1" applyFill="1" applyAlignment="1"/>
  </cellXfs>
  <cellStyles count="2">
    <cellStyle name="40% - Énfasis3" xfId="1" builtinId="39"/>
    <cellStyle name="Normal" xfId="0" builtinId="0"/>
  </cellStyles>
  <dxfs count="11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font>
        <b/>
        <sz val="11"/>
        <color theme="1"/>
      </font>
    </dxf>
    <dxf>
      <font>
        <color auto="1"/>
      </font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Estilo de escala de tiempo 1" pivot="0" table="0" count="2" xr9:uid="{00000000-0011-0000-FFFF-FFFF00000000}">
      <tableStyleElement type="wholeTable" dxfId="10"/>
      <tableStyleElement type="headerRow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AE!TablaDinámica1</c:name>
    <c:fmtId val="2"/>
  </c:pivotSource>
  <c:chart>
    <c:title>
      <c:tx>
        <c:rich>
          <a:bodyPr/>
          <a:lstStyle/>
          <a:p>
            <a:endParaRPr/>
          </a:p>
        </c:rich>
      </c:tx>
      <c:overlay val="0"/>
      <c:spPr>
        <a:noFill/>
        <a:ln>
          <a:noFill/>
          <a:prstDash val="solid"/>
        </a:ln>
      </c:sp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'CALCULOS AE'!$C$9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cat>
            <c:strRef>
              <c:f>'CALCULOS AE'!$B$10:$B$22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'CALCULOS AE'!$C$10:$C$22</c:f>
              <c:numCache>
                <c:formatCode>General</c:formatCode>
                <c:ptCount val="12"/>
                <c:pt idx="0">
                  <c:v>1</c:v>
                </c:pt>
                <c:pt idx="1">
                  <c:v>10</c:v>
                </c:pt>
                <c:pt idx="2">
                  <c:v>18</c:v>
                </c:pt>
                <c:pt idx="3">
                  <c:v>24</c:v>
                </c:pt>
                <c:pt idx="4">
                  <c:v>11</c:v>
                </c:pt>
                <c:pt idx="5">
                  <c:v>22</c:v>
                </c:pt>
                <c:pt idx="6">
                  <c:v>23</c:v>
                </c:pt>
                <c:pt idx="7">
                  <c:v>26</c:v>
                </c:pt>
                <c:pt idx="8">
                  <c:v>24</c:v>
                </c:pt>
                <c:pt idx="9">
                  <c:v>19</c:v>
                </c:pt>
                <c:pt idx="10">
                  <c:v>24</c:v>
                </c:pt>
                <c:pt idx="1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FE-4C56-B6B0-42C8CF5B5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6840928"/>
        <c:axId val="476938256"/>
      </c:lineChart>
      <c:catAx>
        <c:axId val="476840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6938256"/>
        <c:crosses val="autoZero"/>
        <c:auto val="1"/>
        <c:lblAlgn val="ctr"/>
        <c:lblOffset val="100"/>
        <c:noMultiLvlLbl val="0"/>
      </c:catAx>
      <c:valAx>
        <c:axId val="47693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6840928"/>
        <c:crosses val="autoZero"/>
        <c:crossBetween val="between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AE!TablaDinámica3</c:name>
    <c:fmtId val="2"/>
  </c:pivotSource>
  <c:chart>
    <c:title>
      <c:tx>
        <c:rich>
          <a:bodyPr/>
          <a:lstStyle/>
          <a:p>
            <a:endParaRPr/>
          </a:p>
        </c:rich>
      </c:tx>
      <c:overlay val="0"/>
      <c:spPr>
        <a:noFill/>
        <a:ln>
          <a:noFill/>
          <a:prstDash val="solid"/>
        </a:ln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'CALCULOS AE'!$W$10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cat>
            <c:strRef>
              <c:f>'CALCULOS AE'!$V$11:$V$43</c:f>
              <c:strCache>
                <c:ptCount val="32"/>
                <c:pt idx="0">
                  <c:v>CARLOS</c:v>
                </c:pt>
                <c:pt idx="1">
                  <c:v>DIANA</c:v>
                </c:pt>
                <c:pt idx="2">
                  <c:v>DIANA - CARLOS</c:v>
                </c:pt>
                <c:pt idx="3">
                  <c:v>NICOLAS</c:v>
                </c:pt>
                <c:pt idx="4">
                  <c:v>VIRGILIO</c:v>
                </c:pt>
                <c:pt idx="5">
                  <c:v>MELKIS</c:v>
                </c:pt>
                <c:pt idx="6">
                  <c:v>MELKIS - DIANA</c:v>
                </c:pt>
                <c:pt idx="7">
                  <c:v>MELKIS - CARLOS</c:v>
                </c:pt>
                <c:pt idx="8">
                  <c:v>NICOLAS SANCHEZ</c:v>
                </c:pt>
                <c:pt idx="9">
                  <c:v>CARLOS SUAREZ </c:v>
                </c:pt>
                <c:pt idx="10">
                  <c:v>MELKIS PULECIO</c:v>
                </c:pt>
                <c:pt idx="11">
                  <c:v>JAIRO GOMEZ</c:v>
                </c:pt>
                <c:pt idx="12">
                  <c:v>OSCAR CARDENAS</c:v>
                </c:pt>
                <c:pt idx="13">
                  <c:v>RAFAEL PEREZ </c:v>
                </c:pt>
                <c:pt idx="14">
                  <c:v>CANCELADO</c:v>
                </c:pt>
                <c:pt idx="15">
                  <c:v>RAFAEL-JAIRO</c:v>
                </c:pt>
                <c:pt idx="16">
                  <c:v>JAIRO-OSCAR CARDENAS </c:v>
                </c:pt>
                <c:pt idx="17">
                  <c:v>OSCAR- RAFAEL </c:v>
                </c:pt>
                <c:pt idx="18">
                  <c:v>NO HAY ADJUNTO</c:v>
                </c:pt>
                <c:pt idx="19">
                  <c:v>OSCAR CARDENAS </c:v>
                </c:pt>
                <c:pt idx="20">
                  <c:v>OSCAR- JAIRO</c:v>
                </c:pt>
                <c:pt idx="21">
                  <c:v>MANUEL - LEONEL</c:v>
                </c:pt>
                <c:pt idx="22">
                  <c:v>WALTER - DANILO</c:v>
                </c:pt>
                <c:pt idx="23">
                  <c:v>WALTER</c:v>
                </c:pt>
                <c:pt idx="24">
                  <c:v>MANUEL</c:v>
                </c:pt>
                <c:pt idx="25">
                  <c:v>LEONEL</c:v>
                </c:pt>
                <c:pt idx="26">
                  <c:v>WALTER - LEONEL</c:v>
                </c:pt>
                <c:pt idx="27">
                  <c:v>NICOLAS  - MANUEL</c:v>
                </c:pt>
                <c:pt idx="28">
                  <c:v>WALTER - NICOLAS</c:v>
                </c:pt>
                <c:pt idx="29">
                  <c:v>WALTER - JAIRO</c:v>
                </c:pt>
                <c:pt idx="30">
                  <c:v>WALTER - DIANA</c:v>
                </c:pt>
                <c:pt idx="31">
                  <c:v>LEONEL - WALTER</c:v>
                </c:pt>
              </c:strCache>
            </c:strRef>
          </c:cat>
          <c:val>
            <c:numRef>
              <c:f>'CALCULOS AE'!$W$11:$W$43</c:f>
              <c:numCache>
                <c:formatCode>General</c:formatCode>
                <c:ptCount val="32"/>
                <c:pt idx="0">
                  <c:v>1</c:v>
                </c:pt>
                <c:pt idx="1">
                  <c:v>5</c:v>
                </c:pt>
                <c:pt idx="2">
                  <c:v>1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22</c:v>
                </c:pt>
                <c:pt idx="10">
                  <c:v>2</c:v>
                </c:pt>
                <c:pt idx="11">
                  <c:v>23</c:v>
                </c:pt>
                <c:pt idx="12">
                  <c:v>22</c:v>
                </c:pt>
                <c:pt idx="13">
                  <c:v>7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55</c:v>
                </c:pt>
                <c:pt idx="22">
                  <c:v>6</c:v>
                </c:pt>
                <c:pt idx="23">
                  <c:v>26</c:v>
                </c:pt>
                <c:pt idx="24">
                  <c:v>1</c:v>
                </c:pt>
                <c:pt idx="25">
                  <c:v>6</c:v>
                </c:pt>
                <c:pt idx="26">
                  <c:v>22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A9-45E9-870A-B3449C3DE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367456"/>
        <c:axId val="473912688"/>
      </c:barChart>
      <c:catAx>
        <c:axId val="472367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912688"/>
        <c:crosses val="autoZero"/>
        <c:auto val="1"/>
        <c:lblAlgn val="ctr"/>
        <c:lblOffset val="100"/>
        <c:noMultiLvlLbl val="0"/>
      </c:catAx>
      <c:valAx>
        <c:axId val="473912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2367456"/>
        <c:crosses val="autoZero"/>
        <c:crossBetween val="between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ivotFmts>
      <c:pivotFmt>
        <c:idx val="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7755312"/>
        <c:axId val="249000896"/>
      </c:barChart>
      <c:catAx>
        <c:axId val="657755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49000896"/>
        <c:crosses val="autoZero"/>
        <c:auto val="1"/>
        <c:lblAlgn val="ctr"/>
        <c:lblOffset val="100"/>
        <c:noMultiLvlLbl val="0"/>
      </c:catAx>
      <c:valAx>
        <c:axId val="24900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57755312"/>
        <c:crosses val="autoZero"/>
        <c:crossBetween val="between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endParaRPr/>
          </a:p>
        </c:rich>
      </c:tx>
      <c:overlay val="0"/>
      <c:spPr>
        <a:noFill/>
        <a:ln>
          <a:noFill/>
          <a:prstDash val="solid"/>
        </a:ln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7220560"/>
        <c:axId val="611614896"/>
      </c:barChart>
      <c:catAx>
        <c:axId val="607220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11614896"/>
        <c:crosses val="autoZero"/>
        <c:auto val="1"/>
        <c:lblAlgn val="ctr"/>
        <c:lblOffset val="100"/>
        <c:noMultiLvlLbl val="0"/>
      </c:catAx>
      <c:valAx>
        <c:axId val="611614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7220560"/>
        <c:crosses val="autoZero"/>
        <c:crossBetween val="between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AE!TablaDinámica7</c:name>
    <c:fmtId val="5"/>
  </c:pivotSource>
  <c:chart>
    <c:title>
      <c:tx>
        <c:rich>
          <a:bodyPr/>
          <a:lstStyle/>
          <a:p>
            <a:endParaRPr/>
          </a:p>
        </c:rich>
      </c:tx>
      <c:overlay val="0"/>
      <c:spPr>
        <a:noFill/>
        <a:ln>
          <a:noFill/>
          <a:prstDash val="solid"/>
        </a:ln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'CALCULOS AE'!$N$10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cat>
            <c:strRef>
              <c:f>'CALCULOS AE'!$M$11:$M$23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'CALCULOS AE'!$N$11:$N$23</c:f>
              <c:numCache>
                <c:formatCode>General</c:formatCode>
                <c:ptCount val="12"/>
                <c:pt idx="0">
                  <c:v>1</c:v>
                </c:pt>
                <c:pt idx="1">
                  <c:v>111</c:v>
                </c:pt>
                <c:pt idx="2">
                  <c:v>103</c:v>
                </c:pt>
                <c:pt idx="3">
                  <c:v>126</c:v>
                </c:pt>
                <c:pt idx="4">
                  <c:v>40</c:v>
                </c:pt>
                <c:pt idx="5">
                  <c:v>90</c:v>
                </c:pt>
                <c:pt idx="6">
                  <c:v>77</c:v>
                </c:pt>
                <c:pt idx="7">
                  <c:v>160</c:v>
                </c:pt>
                <c:pt idx="8">
                  <c:v>96</c:v>
                </c:pt>
                <c:pt idx="9">
                  <c:v>52</c:v>
                </c:pt>
                <c:pt idx="10">
                  <c:v>72</c:v>
                </c:pt>
                <c:pt idx="11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82-40E1-958E-95BBF2D66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145247"/>
        <c:axId val="219577231"/>
      </c:barChart>
      <c:catAx>
        <c:axId val="135145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19577231"/>
        <c:crosses val="autoZero"/>
        <c:auto val="1"/>
        <c:lblAlgn val="ctr"/>
        <c:lblOffset val="100"/>
        <c:noMultiLvlLbl val="0"/>
      </c:catAx>
      <c:valAx>
        <c:axId val="219577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145247"/>
        <c:crosses val="autoZero"/>
        <c:crossBetween val="between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AE!TablaDinámica4</c:name>
    <c:fmtId val="9"/>
  </c:pivotSource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none"/>
        </c:marker>
      </c:pivotFmt>
      <c:pivotFmt>
        <c:idx val="1"/>
        <c:spPr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2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'CALCULOS AE'!$AG$10:$AG$11</c:f>
              <c:strCache>
                <c:ptCount val="1"/>
                <c:pt idx="0">
                  <c:v>Suma de UPZ 62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cat>
            <c:strRef>
              <c:f>'CALCULOS AE'!$AF$12:$AF$24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'CALCULOS AE'!$AG$12:$AG$24</c:f>
              <c:numCache>
                <c:formatCode>General</c:formatCode>
                <c:ptCount val="12"/>
                <c:pt idx="0">
                  <c:v>1</c:v>
                </c:pt>
                <c:pt idx="1">
                  <c:v>9</c:v>
                </c:pt>
                <c:pt idx="2">
                  <c:v>44</c:v>
                </c:pt>
                <c:pt idx="3">
                  <c:v>34</c:v>
                </c:pt>
                <c:pt idx="4">
                  <c:v>3</c:v>
                </c:pt>
                <c:pt idx="5">
                  <c:v>22</c:v>
                </c:pt>
                <c:pt idx="6">
                  <c:v>7</c:v>
                </c:pt>
                <c:pt idx="7">
                  <c:v>43</c:v>
                </c:pt>
                <c:pt idx="8">
                  <c:v>24</c:v>
                </c:pt>
                <c:pt idx="9">
                  <c:v>18</c:v>
                </c:pt>
                <c:pt idx="10">
                  <c:v>32</c:v>
                </c:pt>
                <c:pt idx="11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80-471F-AB0B-8610907BB131}"/>
            </c:ext>
          </c:extLst>
        </c:ser>
        <c:ser>
          <c:idx val="1"/>
          <c:order val="1"/>
          <c:tx>
            <c:strRef>
              <c:f>'CALCULOS AE'!$AH$10:$AH$11</c:f>
              <c:strCache>
                <c:ptCount val="1"/>
                <c:pt idx="0">
                  <c:v>Suma de UPZ 42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cat>
            <c:strRef>
              <c:f>'CALCULOS AE'!$AF$12:$AF$24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'CALCULOS AE'!$AH$12:$AH$24</c:f>
              <c:numCache>
                <c:formatCode>General</c:formatCode>
                <c:ptCount val="12"/>
                <c:pt idx="0">
                  <c:v>0</c:v>
                </c:pt>
                <c:pt idx="1">
                  <c:v>102</c:v>
                </c:pt>
                <c:pt idx="2">
                  <c:v>59</c:v>
                </c:pt>
                <c:pt idx="3">
                  <c:v>92</c:v>
                </c:pt>
                <c:pt idx="4">
                  <c:v>37</c:v>
                </c:pt>
                <c:pt idx="5">
                  <c:v>68</c:v>
                </c:pt>
                <c:pt idx="6">
                  <c:v>70</c:v>
                </c:pt>
                <c:pt idx="7">
                  <c:v>109</c:v>
                </c:pt>
                <c:pt idx="8">
                  <c:v>67</c:v>
                </c:pt>
                <c:pt idx="9">
                  <c:v>34</c:v>
                </c:pt>
                <c:pt idx="10">
                  <c:v>39</c:v>
                </c:pt>
                <c:pt idx="1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80-471F-AB0B-8610907BB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0959951"/>
        <c:axId val="219569743"/>
      </c:lineChart>
      <c:catAx>
        <c:axId val="1870959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19569743"/>
        <c:crosses val="autoZero"/>
        <c:auto val="1"/>
        <c:lblAlgn val="ctr"/>
        <c:lblOffset val="100"/>
        <c:noMultiLvlLbl val="0"/>
      </c:catAx>
      <c:valAx>
        <c:axId val="219569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70959951"/>
        <c:crosses val="autoZero"/>
        <c:crossBetween val="between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AE!TablaDinámica5</c:name>
    <c:fmtId val="11"/>
  </c:pivotSource>
  <c:chart>
    <c:title>
      <c:tx>
        <c:rich>
          <a:bodyPr/>
          <a:lstStyle/>
          <a:p>
            <a:endParaRPr/>
          </a:p>
        </c:rich>
      </c:tx>
      <c:overlay val="0"/>
      <c:spPr>
        <a:noFill/>
        <a:ln>
          <a:noFill/>
          <a:prstDash val="solid"/>
        </a:ln>
      </c:sp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'CALCULOS AE'!$AN$10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cat>
            <c:strRef>
              <c:f>'CALCULOS AE'!$AM$11:$AM$23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'CALCULOS AE'!$AN$11:$AN$23</c:f>
              <c:numCache>
                <c:formatCode>General</c:formatCode>
                <c:ptCount val="12"/>
                <c:pt idx="0">
                  <c:v>0</c:v>
                </c:pt>
                <c:pt idx="1">
                  <c:v>7</c:v>
                </c:pt>
                <c:pt idx="2">
                  <c:v>62</c:v>
                </c:pt>
                <c:pt idx="3">
                  <c:v>77</c:v>
                </c:pt>
                <c:pt idx="4">
                  <c:v>21</c:v>
                </c:pt>
                <c:pt idx="5">
                  <c:v>43</c:v>
                </c:pt>
                <c:pt idx="6">
                  <c:v>39</c:v>
                </c:pt>
                <c:pt idx="7">
                  <c:v>86</c:v>
                </c:pt>
                <c:pt idx="8">
                  <c:v>50</c:v>
                </c:pt>
                <c:pt idx="9">
                  <c:v>22</c:v>
                </c:pt>
                <c:pt idx="10">
                  <c:v>33</c:v>
                </c:pt>
                <c:pt idx="11">
                  <c:v>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F6-4B12-9FCD-917294122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5376015"/>
        <c:axId val="983357551"/>
      </c:lineChart>
      <c:catAx>
        <c:axId val="1615376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83357551"/>
        <c:crosses val="autoZero"/>
        <c:auto val="1"/>
        <c:lblAlgn val="ctr"/>
        <c:lblOffset val="100"/>
        <c:noMultiLvlLbl val="0"/>
      </c:catAx>
      <c:valAx>
        <c:axId val="983357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15376015"/>
        <c:crosses val="autoZero"/>
        <c:crossBetween val="between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AE!TablaDinámica6</c:name>
    <c:fmtId val="13"/>
  </c:pivotSource>
  <c:chart>
    <c:title>
      <c:tx>
        <c:rich>
          <a:bodyPr/>
          <a:lstStyle/>
          <a:p>
            <a:endParaRPr/>
          </a:p>
        </c:rich>
      </c:tx>
      <c:overlay val="0"/>
      <c:spPr>
        <a:noFill/>
        <a:ln>
          <a:noFill/>
          <a:prstDash val="solid"/>
        </a:ln>
      </c:sp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'CALCULOS AE'!$AR$10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cat>
            <c:strRef>
              <c:f>'CALCULOS AE'!$AQ$11:$AQ$23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'CALCULOS AE'!$AR$11:$AR$23</c:f>
              <c:numCache>
                <c:formatCode>0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6</c:v>
                </c:pt>
                <c:pt idx="4">
                  <c:v>3</c:v>
                </c:pt>
                <c:pt idx="5">
                  <c:v>1</c:v>
                </c:pt>
                <c:pt idx="6">
                  <c:v>4</c:v>
                </c:pt>
                <c:pt idx="7">
                  <c:v>40</c:v>
                </c:pt>
                <c:pt idx="8">
                  <c:v>8</c:v>
                </c:pt>
                <c:pt idx="9">
                  <c:v>5</c:v>
                </c:pt>
                <c:pt idx="10">
                  <c:v>22</c:v>
                </c:pt>
                <c:pt idx="11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08-4EF5-8897-BD66F4AC5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6896543"/>
        <c:axId val="983348815"/>
      </c:lineChart>
      <c:catAx>
        <c:axId val="16468965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83348815"/>
        <c:crosses val="autoZero"/>
        <c:auto val="1"/>
        <c:lblAlgn val="ctr"/>
        <c:lblOffset val="100"/>
        <c:noMultiLvlLbl val="0"/>
      </c:catAx>
      <c:valAx>
        <c:axId val="983348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46896543"/>
        <c:crosses val="autoZero"/>
        <c:crossBetween val="between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AE!TablaDinámica8</c:name>
    <c:fmtId val="19"/>
  </c:pivotSource>
  <c:chart>
    <c:title>
      <c:tx>
        <c:rich>
          <a:bodyPr/>
          <a:lstStyle/>
          <a:p>
            <a:endParaRPr/>
          </a:p>
        </c:rich>
      </c:tx>
      <c:overlay val="0"/>
      <c:spPr>
        <a:noFill/>
        <a:ln>
          <a:noFill/>
          <a:prstDash val="solid"/>
        </a:ln>
      </c:sp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'CALCULOS AE'!$AY$10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cat>
            <c:strRef>
              <c:f>'CALCULOS AE'!$AX$11:$AX$23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'CALCULOS AE'!$AY$11:$AY$23</c:f>
              <c:numCache>
                <c:formatCode>0</c:formatCode>
                <c:ptCount val="12"/>
                <c:pt idx="0">
                  <c:v>0</c:v>
                </c:pt>
                <c:pt idx="1">
                  <c:v>4</c:v>
                </c:pt>
                <c:pt idx="2">
                  <c:v>20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2</c:v>
                </c:pt>
                <c:pt idx="7">
                  <c:v>15</c:v>
                </c:pt>
                <c:pt idx="8">
                  <c:v>6</c:v>
                </c:pt>
                <c:pt idx="9">
                  <c:v>2</c:v>
                </c:pt>
                <c:pt idx="10">
                  <c:v>6</c:v>
                </c:pt>
                <c:pt idx="11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94-4CFE-93F8-611A8211E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7047983"/>
        <c:axId val="983337999"/>
      </c:lineChart>
      <c:catAx>
        <c:axId val="267047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83337999"/>
        <c:crosses val="autoZero"/>
        <c:auto val="1"/>
        <c:lblAlgn val="ctr"/>
        <c:lblOffset val="100"/>
        <c:noMultiLvlLbl val="0"/>
      </c:catAx>
      <c:valAx>
        <c:axId val="983337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7047983"/>
        <c:crosses val="autoZero"/>
        <c:crossBetween val="between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AE!TablaDinámica9</c:name>
    <c:fmtId val="21"/>
  </c:pivotSource>
  <c:chart>
    <c:title>
      <c:tx>
        <c:rich>
          <a:bodyPr/>
          <a:lstStyle/>
          <a:p>
            <a:endParaRPr/>
          </a:p>
        </c:rich>
      </c:tx>
      <c:overlay val="0"/>
      <c:spPr>
        <a:noFill/>
        <a:ln>
          <a:noFill/>
          <a:prstDash val="solid"/>
        </a:ln>
      </c:sp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'CALCULOS AE'!$BB$10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cat>
            <c:strRef>
              <c:f>'CALCULOS AE'!$BA$11:$BA$23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'CALCULOS AE'!$BB$11:$BB$23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11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2</c:v>
                </c:pt>
                <c:pt idx="7">
                  <c:v>14</c:v>
                </c:pt>
                <c:pt idx="8">
                  <c:v>5</c:v>
                </c:pt>
                <c:pt idx="9">
                  <c:v>2</c:v>
                </c:pt>
                <c:pt idx="10">
                  <c:v>3</c:v>
                </c:pt>
                <c:pt idx="11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77-4066-8A69-A12B32626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94432"/>
        <c:axId val="2138591536"/>
      </c:lineChart>
      <c:catAx>
        <c:axId val="20394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138591536"/>
        <c:crosses val="autoZero"/>
        <c:auto val="1"/>
        <c:lblAlgn val="ctr"/>
        <c:lblOffset val="100"/>
        <c:noMultiLvlLbl val="0"/>
      </c:catAx>
      <c:valAx>
        <c:axId val="2138591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394432"/>
        <c:crosses val="autoZero"/>
        <c:crossBetween val="between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AE!TablaDinámica10</c:name>
    <c:fmtId val="23"/>
  </c:pivotSource>
  <c:chart>
    <c:title>
      <c:tx>
        <c:rich>
          <a:bodyPr/>
          <a:lstStyle/>
          <a:p>
            <a:endParaRPr/>
          </a:p>
        </c:rich>
      </c:tx>
      <c:overlay val="0"/>
      <c:spPr>
        <a:noFill/>
        <a:ln>
          <a:noFill/>
          <a:prstDash val="solid"/>
        </a:ln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'CALCULOS AE'!$BF$10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cat>
            <c:strRef>
              <c:f>'CALCULOS AE'!$BE$11:$BE$23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'CALCULOS AE'!$BF$11:$BF$23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180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2D-4FAE-A21E-794BE7C6F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6473840"/>
        <c:axId val="211518608"/>
      </c:barChart>
      <c:catAx>
        <c:axId val="206473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11518608"/>
        <c:crosses val="autoZero"/>
        <c:auto val="1"/>
        <c:lblAlgn val="ctr"/>
        <c:lblOffset val="100"/>
        <c:noMultiLvlLbl val="0"/>
      </c:catAx>
      <c:valAx>
        <c:axId val="21151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6473840"/>
        <c:crosses val="autoZero"/>
        <c:crossBetween val="between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AE!TablaDinámica11</c:name>
    <c:fmtId val="25"/>
  </c:pivotSource>
  <c:chart>
    <c:title>
      <c:tx>
        <c:rich>
          <a:bodyPr/>
          <a:lstStyle/>
          <a:p>
            <a:endParaRPr/>
          </a:p>
        </c:rich>
      </c:tx>
      <c:overlay val="0"/>
      <c:spPr>
        <a:noFill/>
        <a:ln>
          <a:noFill/>
          <a:prstDash val="solid"/>
        </a:ln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'CALCULOS AE'!$BK$10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cat>
            <c:strRef>
              <c:f>'CALCULOS AE'!$BJ$11:$BJ$23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'CALCULOS AE'!$BK$11:$BK$23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0D-4D35-9458-68D65DB12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6468560"/>
        <c:axId val="86050688"/>
      </c:barChart>
      <c:catAx>
        <c:axId val="206468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6050688"/>
        <c:crosses val="autoZero"/>
        <c:auto val="1"/>
        <c:lblAlgn val="ctr"/>
        <c:lblOffset val="100"/>
        <c:noMultiLvlLbl val="0"/>
      </c:catAx>
      <c:valAx>
        <c:axId val="8605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6468560"/>
        <c:crosses val="autoZero"/>
        <c:crossBetween val="between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AE!TablaDinámica2</c:name>
    <c:fmtId val="36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'CALCULOS AE'!$G$10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AE'!$F$11:$F$23</c:f>
              <c:strCache>
                <c:ptCount val="12"/>
                <c:pt idx="0">
                  <c:v>ESTABLECIMIENTOS DE COMERCIO</c:v>
                </c:pt>
                <c:pt idx="1">
                  <c:v>BARES DE ALTO IMPACTO</c:v>
                </c:pt>
                <c:pt idx="2">
                  <c:v>HOTELES Y MOTELES</c:v>
                </c:pt>
                <c:pt idx="3">
                  <c:v>CELULARES</c:v>
                </c:pt>
                <c:pt idx="4">
                  <c:v>AUTOPARTES</c:v>
                </c:pt>
                <c:pt idx="5">
                  <c:v>CELULARES </c:v>
                </c:pt>
                <c:pt idx="6">
                  <c:v>BICICLETAS</c:v>
                </c:pt>
                <c:pt idx="7">
                  <c:v>POLVORA</c:v>
                </c:pt>
                <c:pt idx="8">
                  <c:v>PARQUEADEROS</c:v>
                </c:pt>
                <c:pt idx="9">
                  <c:v>ATRACCIONES MECANICAS</c:v>
                </c:pt>
                <c:pt idx="10">
                  <c:v>METROLOGIA LEGAL</c:v>
                </c:pt>
                <c:pt idx="11">
                  <c:v>OBRAS Y URBANISMO</c:v>
                </c:pt>
              </c:strCache>
            </c:strRef>
          </c:cat>
          <c:val>
            <c:numRef>
              <c:f>'CALCULOS AE'!$G$11:$G$23</c:f>
              <c:numCache>
                <c:formatCode>General</c:formatCode>
                <c:ptCount val="12"/>
                <c:pt idx="0">
                  <c:v>24</c:v>
                </c:pt>
                <c:pt idx="1">
                  <c:v>37</c:v>
                </c:pt>
                <c:pt idx="2">
                  <c:v>6</c:v>
                </c:pt>
                <c:pt idx="3">
                  <c:v>5</c:v>
                </c:pt>
                <c:pt idx="4">
                  <c:v>9</c:v>
                </c:pt>
                <c:pt idx="5">
                  <c:v>4</c:v>
                </c:pt>
                <c:pt idx="6">
                  <c:v>7</c:v>
                </c:pt>
                <c:pt idx="7">
                  <c:v>3</c:v>
                </c:pt>
                <c:pt idx="8">
                  <c:v>5</c:v>
                </c:pt>
                <c:pt idx="9">
                  <c:v>2</c:v>
                </c:pt>
                <c:pt idx="10">
                  <c:v>55</c:v>
                </c:pt>
                <c:pt idx="11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07-44CB-9E2F-327FE0CE68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9437215"/>
        <c:axId val="219553935"/>
      </c:barChart>
      <c:catAx>
        <c:axId val="219437215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19553935"/>
        <c:crosses val="autoZero"/>
        <c:auto val="1"/>
        <c:lblAlgn val="ctr"/>
        <c:lblOffset val="100"/>
        <c:noMultiLvlLbl val="0"/>
      </c:catAx>
      <c:valAx>
        <c:axId val="2195539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9437215"/>
        <c:crosses val="autoZero"/>
        <c:crossBetween val="between"/>
      </c:valAx>
    </c:plotArea>
    <c:plotVisOnly val="1"/>
    <c:dispBlanksAs val="gap"/>
    <c:showDLblsOverMax val="1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75000"/>
          <a:lumOff val="2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AE!TablaDinámica1</c:name>
    <c:fmtId val="8"/>
  </c:pivotSource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0" i="0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'CALCULOS AE'!$C$9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AE'!$B$10:$B$22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'CALCULOS AE'!$C$10:$C$22</c:f>
              <c:numCache>
                <c:formatCode>General</c:formatCode>
                <c:ptCount val="12"/>
                <c:pt idx="0">
                  <c:v>1</c:v>
                </c:pt>
                <c:pt idx="1">
                  <c:v>10</c:v>
                </c:pt>
                <c:pt idx="2">
                  <c:v>18</c:v>
                </c:pt>
                <c:pt idx="3">
                  <c:v>24</c:v>
                </c:pt>
                <c:pt idx="4">
                  <c:v>11</c:v>
                </c:pt>
                <c:pt idx="5">
                  <c:v>22</c:v>
                </c:pt>
                <c:pt idx="6">
                  <c:v>23</c:v>
                </c:pt>
                <c:pt idx="7">
                  <c:v>26</c:v>
                </c:pt>
                <c:pt idx="8">
                  <c:v>24</c:v>
                </c:pt>
                <c:pt idx="9">
                  <c:v>19</c:v>
                </c:pt>
                <c:pt idx="10">
                  <c:v>24</c:v>
                </c:pt>
                <c:pt idx="1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BE-4C8B-94F4-2C6FDCFBE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6840928"/>
        <c:axId val="476938256"/>
      </c:lineChart>
      <c:catAx>
        <c:axId val="476840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6938256"/>
        <c:crosses val="autoZero"/>
        <c:auto val="1"/>
        <c:lblAlgn val="ctr"/>
        <c:lblOffset val="100"/>
        <c:noMultiLvlLbl val="0"/>
      </c:catAx>
      <c:valAx>
        <c:axId val="47693825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76840928"/>
        <c:crosses val="autoZero"/>
        <c:crossBetween val="between"/>
      </c:valAx>
    </c:plotArea>
    <c:plotVisOnly val="1"/>
    <c:dispBlanksAs val="gap"/>
    <c:showDLblsOverMax val="1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75000"/>
          <a:lumOff val="2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AE!TablaDinámica2</c:name>
    <c:fmtId val="8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'CALCULOS AE'!$G$10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AE'!$F$11:$F$23</c:f>
              <c:strCache>
                <c:ptCount val="12"/>
                <c:pt idx="0">
                  <c:v>ESTABLECIMIENTOS DE COMERCIO</c:v>
                </c:pt>
                <c:pt idx="1">
                  <c:v>BARES DE ALTO IMPACTO</c:v>
                </c:pt>
                <c:pt idx="2">
                  <c:v>HOTELES Y MOTELES</c:v>
                </c:pt>
                <c:pt idx="3">
                  <c:v>CELULARES</c:v>
                </c:pt>
                <c:pt idx="4">
                  <c:v>AUTOPARTES</c:v>
                </c:pt>
                <c:pt idx="5">
                  <c:v>CELULARES </c:v>
                </c:pt>
                <c:pt idx="6">
                  <c:v>BICICLETAS</c:v>
                </c:pt>
                <c:pt idx="7">
                  <c:v>POLVORA</c:v>
                </c:pt>
                <c:pt idx="8">
                  <c:v>PARQUEADEROS</c:v>
                </c:pt>
                <c:pt idx="9">
                  <c:v>ATRACCIONES MECANICAS</c:v>
                </c:pt>
                <c:pt idx="10">
                  <c:v>METROLOGIA LEGAL</c:v>
                </c:pt>
                <c:pt idx="11">
                  <c:v>OBRAS Y URBANISMO</c:v>
                </c:pt>
              </c:strCache>
            </c:strRef>
          </c:cat>
          <c:val>
            <c:numRef>
              <c:f>'CALCULOS AE'!$G$11:$G$23</c:f>
              <c:numCache>
                <c:formatCode>General</c:formatCode>
                <c:ptCount val="12"/>
                <c:pt idx="0">
                  <c:v>24</c:v>
                </c:pt>
                <c:pt idx="1">
                  <c:v>37</c:v>
                </c:pt>
                <c:pt idx="2">
                  <c:v>6</c:v>
                </c:pt>
                <c:pt idx="3">
                  <c:v>5</c:v>
                </c:pt>
                <c:pt idx="4">
                  <c:v>9</c:v>
                </c:pt>
                <c:pt idx="5">
                  <c:v>4</c:v>
                </c:pt>
                <c:pt idx="6">
                  <c:v>7</c:v>
                </c:pt>
                <c:pt idx="7">
                  <c:v>3</c:v>
                </c:pt>
                <c:pt idx="8">
                  <c:v>5</c:v>
                </c:pt>
                <c:pt idx="9">
                  <c:v>2</c:v>
                </c:pt>
                <c:pt idx="10">
                  <c:v>55</c:v>
                </c:pt>
                <c:pt idx="11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08-4DD6-A16F-FAA79F52D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9437215"/>
        <c:axId val="219553935"/>
      </c:barChart>
      <c:catAx>
        <c:axId val="219437215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19553935"/>
        <c:crosses val="autoZero"/>
        <c:auto val="1"/>
        <c:lblAlgn val="ctr"/>
        <c:lblOffset val="100"/>
        <c:noMultiLvlLbl val="0"/>
      </c:catAx>
      <c:valAx>
        <c:axId val="2195539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9437215"/>
        <c:crosses val="autoZero"/>
        <c:crossBetween val="between"/>
      </c:valAx>
    </c:plotArea>
    <c:plotVisOnly val="1"/>
    <c:dispBlanksAs val="gap"/>
    <c:showDLblsOverMax val="1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75000"/>
          <a:lumOff val="2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AE!TablaDinámica7</c:name>
    <c:fmtId val="7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0" i="0" strike="noStrike" kern="1200" baseline="0">
                  <a:solidFill>
                    <a:srgbClr val="FFFFFF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'CALCULOS AE'!$N$10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strike="noStrike" kern="1200" baseline="0">
                    <a:solidFill>
                      <a:srgbClr val="FFFFFF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AE'!$M$11:$M$23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'CALCULOS AE'!$N$11:$N$23</c:f>
              <c:numCache>
                <c:formatCode>General</c:formatCode>
                <c:ptCount val="12"/>
                <c:pt idx="0">
                  <c:v>1</c:v>
                </c:pt>
                <c:pt idx="1">
                  <c:v>111</c:v>
                </c:pt>
                <c:pt idx="2">
                  <c:v>103</c:v>
                </c:pt>
                <c:pt idx="3">
                  <c:v>126</c:v>
                </c:pt>
                <c:pt idx="4">
                  <c:v>40</c:v>
                </c:pt>
                <c:pt idx="5">
                  <c:v>90</c:v>
                </c:pt>
                <c:pt idx="6">
                  <c:v>77</c:v>
                </c:pt>
                <c:pt idx="7">
                  <c:v>160</c:v>
                </c:pt>
                <c:pt idx="8">
                  <c:v>96</c:v>
                </c:pt>
                <c:pt idx="9">
                  <c:v>52</c:v>
                </c:pt>
                <c:pt idx="10">
                  <c:v>72</c:v>
                </c:pt>
                <c:pt idx="11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DF-477B-BAAB-AD7662CB65A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35145247"/>
        <c:axId val="219577231"/>
      </c:barChart>
      <c:catAx>
        <c:axId val="135145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19577231"/>
        <c:crosses val="autoZero"/>
        <c:auto val="1"/>
        <c:lblAlgn val="ctr"/>
        <c:lblOffset val="100"/>
        <c:noMultiLvlLbl val="0"/>
      </c:catAx>
      <c:valAx>
        <c:axId val="219577231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35145247"/>
        <c:crosses val="autoZero"/>
        <c:crossBetween val="between"/>
      </c:valAx>
    </c:plotArea>
    <c:plotVisOnly val="1"/>
    <c:dispBlanksAs val="gap"/>
    <c:showDLblsOverMax val="1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75000"/>
          <a:lumOff val="2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AE!TablaDinámica4</c:name>
    <c:fmtId val="11"/>
  </c:pivotSource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chemeClr val="accent2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  <a:prstDash val="solid"/>
            </a:ln>
          </c:spPr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'CALCULOS AE'!$AG$10:$AG$11</c:f>
              <c:strCache>
                <c:ptCount val="1"/>
                <c:pt idx="0">
                  <c:v>Suma de UPZ 62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AE'!$AF$12:$AF$24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'CALCULOS AE'!$AG$12:$AG$24</c:f>
              <c:numCache>
                <c:formatCode>General</c:formatCode>
                <c:ptCount val="12"/>
                <c:pt idx="0">
                  <c:v>1</c:v>
                </c:pt>
                <c:pt idx="1">
                  <c:v>9</c:v>
                </c:pt>
                <c:pt idx="2">
                  <c:v>44</c:v>
                </c:pt>
                <c:pt idx="3">
                  <c:v>34</c:v>
                </c:pt>
                <c:pt idx="4">
                  <c:v>3</c:v>
                </c:pt>
                <c:pt idx="5">
                  <c:v>22</c:v>
                </c:pt>
                <c:pt idx="6">
                  <c:v>7</c:v>
                </c:pt>
                <c:pt idx="7">
                  <c:v>43</c:v>
                </c:pt>
                <c:pt idx="8">
                  <c:v>24</c:v>
                </c:pt>
                <c:pt idx="9">
                  <c:v>18</c:v>
                </c:pt>
                <c:pt idx="10">
                  <c:v>32</c:v>
                </c:pt>
                <c:pt idx="11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89-49E9-BEED-3A9ECAC74997}"/>
            </c:ext>
          </c:extLst>
        </c:ser>
        <c:ser>
          <c:idx val="1"/>
          <c:order val="1"/>
          <c:tx>
            <c:strRef>
              <c:f>'CALCULOS AE'!$AH$10:$AH$11</c:f>
              <c:strCache>
                <c:ptCount val="1"/>
                <c:pt idx="0">
                  <c:v>Suma de UPZ 42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AE'!$AF$12:$AF$24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'CALCULOS AE'!$AH$12:$AH$24</c:f>
              <c:numCache>
                <c:formatCode>General</c:formatCode>
                <c:ptCount val="12"/>
                <c:pt idx="0">
                  <c:v>0</c:v>
                </c:pt>
                <c:pt idx="1">
                  <c:v>102</c:v>
                </c:pt>
                <c:pt idx="2">
                  <c:v>59</c:v>
                </c:pt>
                <c:pt idx="3">
                  <c:v>92</c:v>
                </c:pt>
                <c:pt idx="4">
                  <c:v>37</c:v>
                </c:pt>
                <c:pt idx="5">
                  <c:v>68</c:v>
                </c:pt>
                <c:pt idx="6">
                  <c:v>70</c:v>
                </c:pt>
                <c:pt idx="7">
                  <c:v>109</c:v>
                </c:pt>
                <c:pt idx="8">
                  <c:v>67</c:v>
                </c:pt>
                <c:pt idx="9">
                  <c:v>34</c:v>
                </c:pt>
                <c:pt idx="10">
                  <c:v>39</c:v>
                </c:pt>
                <c:pt idx="1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89-49E9-BEED-3A9ECAC749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0959951"/>
        <c:axId val="219569743"/>
      </c:lineChart>
      <c:catAx>
        <c:axId val="1870959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19569743"/>
        <c:crosses val="autoZero"/>
        <c:auto val="1"/>
        <c:lblAlgn val="ctr"/>
        <c:lblOffset val="100"/>
        <c:noMultiLvlLbl val="0"/>
      </c:catAx>
      <c:valAx>
        <c:axId val="219569743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870959951"/>
        <c:crosses val="autoZero"/>
        <c:crossBetween val="between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75000"/>
          <a:lumOff val="2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AE!TablaDinámica5</c:name>
    <c:fmtId val="13"/>
  </c:pivotSource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rgbClr val="00B050"/>
            </a:solidFill>
            <a:prstDash val="solid"/>
            <a:round/>
          </a:ln>
        </c:spPr>
        <c:marker>
          <c:symbol val="circle"/>
          <c:size val="5"/>
          <c:spPr>
            <a:solidFill>
              <a:srgbClr val="00B050"/>
            </a:solidFill>
            <a:ln w="9525">
              <a:solidFill>
                <a:srgbClr val="00B050"/>
              </a:solidFill>
              <a:prstDash val="solid"/>
            </a:ln>
          </c:spPr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'CALCULOS AE'!$AN$10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rgbClr val="00B05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  <a:prstDash val="solid"/>
              </a:ln>
            </c:spPr>
          </c:marker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AE'!$AM$11:$AM$23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'CALCULOS AE'!$AN$11:$AN$23</c:f>
              <c:numCache>
                <c:formatCode>General</c:formatCode>
                <c:ptCount val="12"/>
                <c:pt idx="0">
                  <c:v>0</c:v>
                </c:pt>
                <c:pt idx="1">
                  <c:v>7</c:v>
                </c:pt>
                <c:pt idx="2">
                  <c:v>62</c:v>
                </c:pt>
                <c:pt idx="3">
                  <c:v>77</c:v>
                </c:pt>
                <c:pt idx="4">
                  <c:v>21</c:v>
                </c:pt>
                <c:pt idx="5">
                  <c:v>43</c:v>
                </c:pt>
                <c:pt idx="6">
                  <c:v>39</c:v>
                </c:pt>
                <c:pt idx="7">
                  <c:v>86</c:v>
                </c:pt>
                <c:pt idx="8">
                  <c:v>50</c:v>
                </c:pt>
                <c:pt idx="9">
                  <c:v>22</c:v>
                </c:pt>
                <c:pt idx="10">
                  <c:v>33</c:v>
                </c:pt>
                <c:pt idx="11">
                  <c:v>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3A-4AC4-825D-2E336DF05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5376015"/>
        <c:axId val="983357551"/>
      </c:lineChart>
      <c:catAx>
        <c:axId val="1615376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83357551"/>
        <c:crosses val="autoZero"/>
        <c:auto val="1"/>
        <c:lblAlgn val="ctr"/>
        <c:lblOffset val="100"/>
        <c:noMultiLvlLbl val="0"/>
      </c:catAx>
      <c:valAx>
        <c:axId val="983357551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15376015"/>
        <c:crosses val="autoZero"/>
        <c:crossBetween val="between"/>
      </c:valAx>
    </c:plotArea>
    <c:plotVisOnly val="1"/>
    <c:dispBlanksAs val="gap"/>
    <c:showDLblsOverMax val="1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75000"/>
          <a:lumOff val="2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AE!TablaDinámica6</c:name>
    <c:fmtId val="15"/>
  </c:pivotSource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rgbClr val="FFFF00"/>
            </a:solidFill>
            <a:prstDash val="solid"/>
            <a:round/>
          </a:ln>
        </c:spPr>
        <c:marker>
          <c:symbol val="circle"/>
          <c:size val="5"/>
          <c:spPr>
            <a:solidFill>
              <a:srgbClr val="FFFF00"/>
            </a:solidFill>
            <a:ln w="9525">
              <a:solidFill>
                <a:srgbClr val="FFFF00"/>
              </a:solidFill>
              <a:prstDash val="solid"/>
            </a:ln>
          </c:spPr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'CALCULOS AE'!$AR$10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rgbClr val="FFFF0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rgbClr val="FFFF00"/>
                </a:solidFill>
                <a:prstDash val="solid"/>
              </a:ln>
            </c:spPr>
          </c:marker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AE'!$AQ$11:$AQ$23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'CALCULOS AE'!$AR$11:$AR$23</c:f>
              <c:numCache>
                <c:formatCode>0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6</c:v>
                </c:pt>
                <c:pt idx="4">
                  <c:v>3</c:v>
                </c:pt>
                <c:pt idx="5">
                  <c:v>1</c:v>
                </c:pt>
                <c:pt idx="6">
                  <c:v>4</c:v>
                </c:pt>
                <c:pt idx="7">
                  <c:v>40</c:v>
                </c:pt>
                <c:pt idx="8">
                  <c:v>8</c:v>
                </c:pt>
                <c:pt idx="9">
                  <c:v>5</c:v>
                </c:pt>
                <c:pt idx="10">
                  <c:v>22</c:v>
                </c:pt>
                <c:pt idx="11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DB-40CC-81F8-5772DA6DD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6896543"/>
        <c:axId val="983348815"/>
      </c:lineChart>
      <c:catAx>
        <c:axId val="16468965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83348815"/>
        <c:crosses val="autoZero"/>
        <c:auto val="1"/>
        <c:lblAlgn val="ctr"/>
        <c:lblOffset val="100"/>
        <c:noMultiLvlLbl val="0"/>
      </c:catAx>
      <c:valAx>
        <c:axId val="983348815"/>
        <c:scaling>
          <c:orientation val="minMax"/>
        </c:scaling>
        <c:delete val="1"/>
        <c:axPos val="l"/>
        <c:numFmt formatCode="0" sourceLinked="1"/>
        <c:majorTickMark val="none"/>
        <c:minorTickMark val="none"/>
        <c:tickLblPos val="nextTo"/>
        <c:crossAx val="1646896543"/>
        <c:crosses val="autoZero"/>
        <c:crossBetween val="between"/>
      </c:valAx>
    </c:plotArea>
    <c:plotVisOnly val="1"/>
    <c:dispBlanksAs val="gap"/>
    <c:showDLblsOverMax val="1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75000"/>
          <a:lumOff val="2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AE!TablaDinámica8</c:name>
    <c:fmtId val="21"/>
  </c:pivotSource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rgbClr val="FF0000"/>
            </a:solidFill>
            <a:prstDash val="solid"/>
            <a:round/>
          </a:ln>
        </c:spPr>
        <c:marker>
          <c:symbol val="circle"/>
          <c:size val="5"/>
          <c:spPr>
            <a:solidFill>
              <a:srgbClr val="FF0000"/>
            </a:solidFill>
            <a:ln w="9525">
              <a:solidFill>
                <a:srgbClr val="FF0000"/>
              </a:solidFill>
              <a:prstDash val="solid"/>
            </a:ln>
          </c:spPr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'CALCULOS AE'!$AY$10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rgbClr val="FF000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  <a:prstDash val="solid"/>
              </a:ln>
            </c:spPr>
          </c:marker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AE'!$AX$11:$AX$23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'CALCULOS AE'!$AY$11:$AY$23</c:f>
              <c:numCache>
                <c:formatCode>0</c:formatCode>
                <c:ptCount val="12"/>
                <c:pt idx="0">
                  <c:v>0</c:v>
                </c:pt>
                <c:pt idx="1">
                  <c:v>4</c:v>
                </c:pt>
                <c:pt idx="2">
                  <c:v>20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2</c:v>
                </c:pt>
                <c:pt idx="7">
                  <c:v>15</c:v>
                </c:pt>
                <c:pt idx="8">
                  <c:v>6</c:v>
                </c:pt>
                <c:pt idx="9">
                  <c:v>2</c:v>
                </c:pt>
                <c:pt idx="10">
                  <c:v>6</c:v>
                </c:pt>
                <c:pt idx="11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20-44C0-82FB-ACE895F46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7047983"/>
        <c:axId val="983337999"/>
      </c:lineChart>
      <c:catAx>
        <c:axId val="267047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83337999"/>
        <c:crosses val="autoZero"/>
        <c:auto val="1"/>
        <c:lblAlgn val="ctr"/>
        <c:lblOffset val="100"/>
        <c:noMultiLvlLbl val="0"/>
      </c:catAx>
      <c:valAx>
        <c:axId val="983337999"/>
        <c:scaling>
          <c:orientation val="minMax"/>
        </c:scaling>
        <c:delete val="1"/>
        <c:axPos val="l"/>
        <c:numFmt formatCode="0" sourceLinked="1"/>
        <c:majorTickMark val="none"/>
        <c:minorTickMark val="none"/>
        <c:tickLblPos val="nextTo"/>
        <c:crossAx val="267047983"/>
        <c:crosses val="autoZero"/>
        <c:crossBetween val="between"/>
      </c:valAx>
    </c:plotArea>
    <c:plotVisOnly val="1"/>
    <c:dispBlanksAs val="gap"/>
    <c:showDLblsOverMax val="1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75000"/>
          <a:lumOff val="2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AE!TablaDinámica9</c:name>
    <c:fmtId val="25"/>
  </c:pivotSource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'CALCULOS AE'!$BB$10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AE'!$BA$11:$BA$23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'CALCULOS AE'!$BB$11:$BB$23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11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2</c:v>
                </c:pt>
                <c:pt idx="7">
                  <c:v>14</c:v>
                </c:pt>
                <c:pt idx="8">
                  <c:v>5</c:v>
                </c:pt>
                <c:pt idx="9">
                  <c:v>2</c:v>
                </c:pt>
                <c:pt idx="10">
                  <c:v>3</c:v>
                </c:pt>
                <c:pt idx="11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14-43BF-BA03-72DD10449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94432"/>
        <c:axId val="2138591536"/>
      </c:lineChart>
      <c:catAx>
        <c:axId val="20394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138591536"/>
        <c:crosses val="autoZero"/>
        <c:auto val="1"/>
        <c:lblAlgn val="ctr"/>
        <c:lblOffset val="100"/>
        <c:noMultiLvlLbl val="0"/>
      </c:catAx>
      <c:valAx>
        <c:axId val="2138591536"/>
        <c:scaling>
          <c:orientation val="minMax"/>
        </c:scaling>
        <c:delete val="1"/>
        <c:axPos val="l"/>
        <c:numFmt formatCode="0" sourceLinked="1"/>
        <c:majorTickMark val="none"/>
        <c:minorTickMark val="none"/>
        <c:tickLblPos val="nextTo"/>
        <c:crossAx val="20394432"/>
        <c:crosses val="autoZero"/>
        <c:crossBetween val="between"/>
      </c:valAx>
    </c:plotArea>
    <c:plotVisOnly val="1"/>
    <c:dispBlanksAs val="gap"/>
    <c:showDLblsOverMax val="1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75000"/>
          <a:lumOff val="2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AE!TablaDinámica10</c:name>
    <c:fmtId val="25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'CALCULOS AE'!$BF$10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AE'!$BE$11:$BE$23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'CALCULOS AE'!$BF$11:$BF$23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180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88-4082-9448-AFEDCEF1F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6473840"/>
        <c:axId val="211518608"/>
      </c:barChart>
      <c:catAx>
        <c:axId val="206473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11518608"/>
        <c:crosses val="autoZero"/>
        <c:auto val="1"/>
        <c:lblAlgn val="ctr"/>
        <c:lblOffset val="100"/>
        <c:noMultiLvlLbl val="0"/>
      </c:catAx>
      <c:valAx>
        <c:axId val="211518608"/>
        <c:scaling>
          <c:orientation val="minMax"/>
        </c:scaling>
        <c:delete val="1"/>
        <c:axPos val="l"/>
        <c:numFmt formatCode="0" sourceLinked="1"/>
        <c:majorTickMark val="none"/>
        <c:minorTickMark val="none"/>
        <c:tickLblPos val="nextTo"/>
        <c:crossAx val="206473840"/>
        <c:crosses val="autoZero"/>
        <c:crossBetween val="between"/>
      </c:valAx>
    </c:plotArea>
    <c:plotVisOnly val="1"/>
    <c:dispBlanksAs val="gap"/>
    <c:showDLblsOverMax val="1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75000"/>
          <a:lumOff val="2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AE!TablaDinámica11</c:name>
    <c:fmtId val="27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'CALCULOS AE'!$BK$10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AE'!$BJ$11:$BJ$23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'CALCULOS AE'!$BK$11:$BK$23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B1-46EB-982A-9D7FB022F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6468560"/>
        <c:axId val="86050688"/>
      </c:barChart>
      <c:catAx>
        <c:axId val="206468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6050688"/>
        <c:crosses val="autoZero"/>
        <c:auto val="1"/>
        <c:lblAlgn val="ctr"/>
        <c:lblOffset val="100"/>
        <c:noMultiLvlLbl val="0"/>
      </c:catAx>
      <c:valAx>
        <c:axId val="86050688"/>
        <c:scaling>
          <c:orientation val="minMax"/>
        </c:scaling>
        <c:delete val="1"/>
        <c:axPos val="l"/>
        <c:numFmt formatCode="0" sourceLinked="1"/>
        <c:majorTickMark val="none"/>
        <c:minorTickMark val="none"/>
        <c:tickLblPos val="nextTo"/>
        <c:crossAx val="206468560"/>
        <c:crosses val="autoZero"/>
        <c:crossBetween val="between"/>
      </c:valAx>
    </c:plotArea>
    <c:plotVisOnly val="1"/>
    <c:dispBlanksAs val="gap"/>
    <c:showDLblsOverMax val="1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75000"/>
          <a:lumOff val="2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EP!TablaDinámica1</c:name>
    <c:fmtId val="0"/>
  </c:pivotSource>
  <c:chart>
    <c:title>
      <c:tx>
        <c:rich>
          <a:bodyPr/>
          <a:lstStyle/>
          <a:p>
            <a:endParaRPr/>
          </a:p>
        </c:rich>
      </c:tx>
      <c:overlay val="0"/>
      <c:spPr>
        <a:noFill/>
        <a:ln>
          <a:noFill/>
          <a:prstDash val="solid"/>
        </a:ln>
      </c:sp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'CALCULOS EP'!$J$9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cat>
            <c:strRef>
              <c:f>'CALCULOS EP'!$I$10:$I$11</c:f>
              <c:strCache>
                <c:ptCount val="1"/>
                <c:pt idx="0">
                  <c:v>abril</c:v>
                </c:pt>
              </c:strCache>
            </c:strRef>
          </c:cat>
          <c:val>
            <c:numRef>
              <c:f>'CALCULOS EP'!$J$10:$J$11</c:f>
              <c:numCache>
                <c:formatCode>General</c:formatCode>
                <c:ptCount val="1"/>
                <c:pt idx="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C6-4DD5-A825-F5E3F1FD92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0333447"/>
        <c:axId val="910337031"/>
      </c:lineChart>
      <c:catAx>
        <c:axId val="910333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0337031"/>
        <c:crosses val="autoZero"/>
        <c:auto val="1"/>
        <c:lblAlgn val="ctr"/>
        <c:lblOffset val="100"/>
        <c:noMultiLvlLbl val="0"/>
      </c:catAx>
      <c:valAx>
        <c:axId val="910337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0333447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EP!TablaDinámica2</c:name>
    <c:fmtId val="5"/>
  </c:pivotSource>
  <c:chart>
    <c:title>
      <c:tx>
        <c:rich>
          <a:bodyPr/>
          <a:lstStyle/>
          <a:p>
            <a:endParaRPr/>
          </a:p>
        </c:rich>
      </c:tx>
      <c:overlay val="0"/>
      <c:spPr>
        <a:noFill/>
        <a:ln>
          <a:noFill/>
          <a:prstDash val="solid"/>
        </a:ln>
      </c:spPr>
    </c:title>
    <c:autoTitleDeleted val="0"/>
    <c:pivotFmts>
      <c:pivotFmt>
        <c:idx val="0"/>
        <c:spPr>
          <a:ln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"/>
        <c:spPr>
          <a:solidFill>
            <a:schemeClr val="accent2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5"/>
        <c:spPr>
          <a:solidFill>
            <a:schemeClr val="accent3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8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9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'CALCULOS EP'!$S$9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prstDash val="solid"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71F-4DC9-995B-D336AD41CFF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71F-4DC9-995B-D336AD41CFF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71F-4DC9-995B-D336AD41CFF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7-471F-4DC9-995B-D336AD41CFF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9-471F-4DC9-995B-D336AD41CFFE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B-471F-4DC9-995B-D336AD41CFFE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D-471F-4DC9-995B-D336AD41CFFE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F-471F-4DC9-995B-D336AD41CFFE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11-471F-4DC9-995B-D336AD41CFFE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13-471F-4DC9-995B-D336AD41CFFE}"/>
              </c:ext>
            </c:extLst>
          </c:dPt>
          <c:dPt>
            <c:idx val="10"/>
            <c:bubble3D val="0"/>
            <c:extLst>
              <c:ext xmlns:c16="http://schemas.microsoft.com/office/drawing/2014/chart" uri="{C3380CC4-5D6E-409C-BE32-E72D297353CC}">
                <c16:uniqueId val="{00000015-471F-4DC9-995B-D336AD41CFFE}"/>
              </c:ext>
            </c:extLst>
          </c:dPt>
          <c:dPt>
            <c:idx val="11"/>
            <c:bubble3D val="0"/>
            <c:extLst>
              <c:ext xmlns:c16="http://schemas.microsoft.com/office/drawing/2014/chart" uri="{C3380CC4-5D6E-409C-BE32-E72D297353CC}">
                <c16:uniqueId val="{00000017-471F-4DC9-995B-D336AD41CFFE}"/>
              </c:ext>
            </c:extLst>
          </c:dPt>
          <c:dPt>
            <c:idx val="12"/>
            <c:bubble3D val="0"/>
            <c:extLst>
              <c:ext xmlns:c16="http://schemas.microsoft.com/office/drawing/2014/chart" uri="{C3380CC4-5D6E-409C-BE32-E72D297353CC}">
                <c16:uniqueId val="{00000019-471F-4DC9-995B-D336AD41CFFE}"/>
              </c:ext>
            </c:extLst>
          </c:dPt>
          <c:dPt>
            <c:idx val="13"/>
            <c:bubble3D val="0"/>
            <c:extLst>
              <c:ext xmlns:c16="http://schemas.microsoft.com/office/drawing/2014/chart" uri="{C3380CC4-5D6E-409C-BE32-E72D297353CC}">
                <c16:uniqueId val="{0000001B-471F-4DC9-995B-D336AD41CFFE}"/>
              </c:ext>
            </c:extLst>
          </c:dPt>
          <c:dPt>
            <c:idx val="14"/>
            <c:bubble3D val="0"/>
            <c:extLst>
              <c:ext xmlns:c16="http://schemas.microsoft.com/office/drawing/2014/chart" uri="{C3380CC4-5D6E-409C-BE32-E72D297353CC}">
                <c16:uniqueId val="{0000001D-471F-4DC9-995B-D336AD41CFFE}"/>
              </c:ext>
            </c:extLst>
          </c:dPt>
          <c:dPt>
            <c:idx val="15"/>
            <c:bubble3D val="0"/>
            <c:extLst>
              <c:ext xmlns:c16="http://schemas.microsoft.com/office/drawing/2014/chart" uri="{C3380CC4-5D6E-409C-BE32-E72D297353CC}">
                <c16:uniqueId val="{0000001F-471F-4DC9-995B-D336AD41CFFE}"/>
              </c:ext>
            </c:extLst>
          </c:dPt>
          <c:dPt>
            <c:idx val="16"/>
            <c:bubble3D val="0"/>
            <c:extLst>
              <c:ext xmlns:c16="http://schemas.microsoft.com/office/drawing/2014/chart" uri="{C3380CC4-5D6E-409C-BE32-E72D297353CC}">
                <c16:uniqueId val="{00000021-471F-4DC9-995B-D336AD41CFFE}"/>
              </c:ext>
            </c:extLst>
          </c:dPt>
          <c:dPt>
            <c:idx val="17"/>
            <c:bubble3D val="0"/>
            <c:extLst>
              <c:ext xmlns:c16="http://schemas.microsoft.com/office/drawing/2014/chart" uri="{C3380CC4-5D6E-409C-BE32-E72D297353CC}">
                <c16:uniqueId val="{00000023-471F-4DC9-995B-D336AD41CFFE}"/>
              </c:ext>
            </c:extLst>
          </c:dPt>
          <c:dPt>
            <c:idx val="18"/>
            <c:bubble3D val="0"/>
            <c:extLst>
              <c:ext xmlns:c16="http://schemas.microsoft.com/office/drawing/2014/chart" uri="{C3380CC4-5D6E-409C-BE32-E72D297353CC}">
                <c16:uniqueId val="{00000025-471F-4DC9-995B-D336AD41CFFE}"/>
              </c:ext>
            </c:extLst>
          </c:dPt>
          <c:dPt>
            <c:idx val="19"/>
            <c:bubble3D val="0"/>
            <c:extLst>
              <c:ext xmlns:c16="http://schemas.microsoft.com/office/drawing/2014/chart" uri="{C3380CC4-5D6E-409C-BE32-E72D297353CC}">
                <c16:uniqueId val="{00000027-471F-4DC9-995B-D336AD41CFFE}"/>
              </c:ext>
            </c:extLst>
          </c:dPt>
          <c:dPt>
            <c:idx val="20"/>
            <c:bubble3D val="0"/>
            <c:extLst>
              <c:ext xmlns:c16="http://schemas.microsoft.com/office/drawing/2014/chart" uri="{C3380CC4-5D6E-409C-BE32-E72D297353CC}">
                <c16:uniqueId val="{00000029-471F-4DC9-995B-D336AD41CFFE}"/>
              </c:ext>
            </c:extLst>
          </c:dPt>
          <c:dPt>
            <c:idx val="21"/>
            <c:bubble3D val="0"/>
            <c:extLst>
              <c:ext xmlns:c16="http://schemas.microsoft.com/office/drawing/2014/chart" uri="{C3380CC4-5D6E-409C-BE32-E72D297353CC}">
                <c16:uniqueId val="{0000002B-471F-4DC9-995B-D336AD41CFFE}"/>
              </c:ext>
            </c:extLst>
          </c:dPt>
          <c:dPt>
            <c:idx val="22"/>
            <c:bubble3D val="0"/>
            <c:extLst>
              <c:ext xmlns:c16="http://schemas.microsoft.com/office/drawing/2014/chart" uri="{C3380CC4-5D6E-409C-BE32-E72D297353CC}">
                <c16:uniqueId val="{0000002D-471F-4DC9-995B-D336AD41CFFE}"/>
              </c:ext>
            </c:extLst>
          </c:dPt>
          <c:dPt>
            <c:idx val="23"/>
            <c:bubble3D val="0"/>
            <c:extLst>
              <c:ext xmlns:c16="http://schemas.microsoft.com/office/drawing/2014/chart" uri="{C3380CC4-5D6E-409C-BE32-E72D297353CC}">
                <c16:uniqueId val="{0000002F-471F-4DC9-995B-D336AD41CFFE}"/>
              </c:ext>
            </c:extLst>
          </c:dPt>
          <c:dPt>
            <c:idx val="24"/>
            <c:bubble3D val="0"/>
            <c:extLst>
              <c:ext xmlns:c16="http://schemas.microsoft.com/office/drawing/2014/chart" uri="{C3380CC4-5D6E-409C-BE32-E72D297353CC}">
                <c16:uniqueId val="{00000031-471F-4DC9-995B-D336AD41CFFE}"/>
              </c:ext>
            </c:extLst>
          </c:dPt>
          <c:cat>
            <c:strRef>
              <c:f>'CALCULOS EP'!$R$10:$R$13</c:f>
              <c:strCache>
                <c:ptCount val="3"/>
                <c:pt idx="0">
                  <c:v>DOMICILIARIOS</c:v>
                </c:pt>
                <c:pt idx="1">
                  <c:v>EXTENSION ECONOMICA</c:v>
                </c:pt>
                <c:pt idx="2">
                  <c:v>VENDEDORES INFORMALES</c:v>
                </c:pt>
              </c:strCache>
            </c:strRef>
          </c:cat>
          <c:val>
            <c:numRef>
              <c:f>'CALCULOS EP'!$S$10:$S$13</c:f>
              <c:numCache>
                <c:formatCode>General</c:formatCode>
                <c:ptCount val="3"/>
                <c:pt idx="0">
                  <c:v>1</c:v>
                </c:pt>
                <c:pt idx="1">
                  <c:v>4</c:v>
                </c:pt>
                <c:pt idx="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471F-4DC9-995B-D336AD41C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EP!TablaDinámica3</c:name>
    <c:fmtId val="6"/>
  </c:pivotSource>
  <c:chart>
    <c:title>
      <c:tx>
        <c:rich>
          <a:bodyPr/>
          <a:lstStyle/>
          <a:p>
            <a:endParaRPr/>
          </a:p>
        </c:rich>
      </c:tx>
      <c:overlay val="0"/>
      <c:spPr>
        <a:noFill/>
        <a:ln>
          <a:noFill/>
          <a:prstDash val="solid"/>
        </a:ln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'CALCULOS EP'!$Z$9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cat>
            <c:strRef>
              <c:f>'CALCULOS EP'!$Y$10:$Y$13</c:f>
              <c:strCache>
                <c:ptCount val="3"/>
                <c:pt idx="0">
                  <c:v>DIANA</c:v>
                </c:pt>
                <c:pt idx="1">
                  <c:v>DIANA - CARLOS</c:v>
                </c:pt>
                <c:pt idx="2">
                  <c:v>DIANA - MELKIS</c:v>
                </c:pt>
              </c:strCache>
            </c:strRef>
          </c:cat>
          <c:val>
            <c:numRef>
              <c:f>'CALCULOS EP'!$Z$10:$Z$13</c:f>
              <c:numCache>
                <c:formatCode>General</c:formatCode>
                <c:ptCount val="3"/>
                <c:pt idx="0">
                  <c:v>7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75-4C59-9696-0405F3692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016839"/>
        <c:axId val="473027079"/>
      </c:barChart>
      <c:catAx>
        <c:axId val="473016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027079"/>
        <c:crosses val="autoZero"/>
        <c:auto val="1"/>
        <c:lblAlgn val="ctr"/>
        <c:lblOffset val="100"/>
        <c:noMultiLvlLbl val="0"/>
      </c:catAx>
      <c:valAx>
        <c:axId val="473027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016839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EP!TablaDinámica4</c:name>
    <c:fmtId val="9"/>
  </c:pivotSource>
  <c:chart>
    <c:title>
      <c:tx>
        <c:rich>
          <a:bodyPr/>
          <a:lstStyle/>
          <a:p>
            <a:endParaRPr/>
          </a:p>
        </c:rich>
      </c:tx>
      <c:overlay val="0"/>
      <c:spPr>
        <a:noFill/>
        <a:ln>
          <a:noFill/>
          <a:prstDash val="solid"/>
        </a:ln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'CALCULOS EP'!$AG$9</c:f>
              <c:strCache>
                <c:ptCount val="1"/>
                <c:pt idx="0">
                  <c:v>Suma de NÚMERO DE VEHICULOS INMOVILIZADOS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cat>
            <c:strRef>
              <c:f>'CALCULOS EP'!$AF$10</c:f>
              <c:strCache>
                <c:ptCount val="1"/>
                <c:pt idx="0">
                  <c:v>Total general</c:v>
                </c:pt>
              </c:strCache>
            </c:strRef>
          </c:cat>
          <c:val>
            <c:numRef>
              <c:f>'CALCULOS EP'!$AG$10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CB82-4884-822F-A727E00D62A1}"/>
            </c:ext>
          </c:extLst>
        </c:ser>
        <c:ser>
          <c:idx val="1"/>
          <c:order val="1"/>
          <c:tx>
            <c:strRef>
              <c:f>'CALCULOS EP'!$AH$9</c:f>
              <c:strCache>
                <c:ptCount val="1"/>
                <c:pt idx="0">
                  <c:v>Suma de NÚMERO DE COMPARENDOS REALIZADOS</c:v>
                </c:pt>
              </c:strCache>
            </c:strRef>
          </c:tx>
          <c:spPr>
            <a:solidFill>
              <a:schemeClr val="accent2"/>
            </a:solidFill>
            <a:ln>
              <a:noFill/>
              <a:prstDash val="solid"/>
            </a:ln>
          </c:spPr>
          <c:invertIfNegative val="0"/>
          <c:cat>
            <c:strRef>
              <c:f>'CALCULOS EP'!$AF$10</c:f>
              <c:strCache>
                <c:ptCount val="1"/>
                <c:pt idx="0">
                  <c:v>Total general</c:v>
                </c:pt>
              </c:strCache>
            </c:strRef>
          </c:cat>
          <c:val>
            <c:numRef>
              <c:f>'CALCULOS EP'!$AH$10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CB82-4884-822F-A727E00D62A1}"/>
            </c:ext>
          </c:extLst>
        </c:ser>
        <c:ser>
          <c:idx val="2"/>
          <c:order val="2"/>
          <c:tx>
            <c:strRef>
              <c:f>'CALCULOS EP'!$AI$9</c:f>
              <c:strCache>
                <c:ptCount val="1"/>
                <c:pt idx="0">
                  <c:v>Suma de NÚMERO DE PERSONAS SENSIBILIZADAS POR PARQUEO INDEBIDO</c:v>
                </c:pt>
              </c:strCache>
            </c:strRef>
          </c:tx>
          <c:spPr>
            <a:solidFill>
              <a:schemeClr val="accent3"/>
            </a:solidFill>
            <a:ln>
              <a:noFill/>
              <a:prstDash val="solid"/>
            </a:ln>
          </c:spPr>
          <c:invertIfNegative val="0"/>
          <c:cat>
            <c:strRef>
              <c:f>'CALCULOS EP'!$AF$10</c:f>
              <c:strCache>
                <c:ptCount val="1"/>
                <c:pt idx="0">
                  <c:v>Total general</c:v>
                </c:pt>
              </c:strCache>
            </c:strRef>
          </c:cat>
          <c:val>
            <c:numRef>
              <c:f>'CALCULOS EP'!$AI$10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CB82-4884-822F-A727E00D6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3097095"/>
        <c:axId val="573850631"/>
      </c:barChart>
      <c:catAx>
        <c:axId val="483097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3850631"/>
        <c:crosses val="autoZero"/>
        <c:auto val="1"/>
        <c:lblAlgn val="ctr"/>
        <c:lblOffset val="100"/>
        <c:noMultiLvlLbl val="0"/>
      </c:catAx>
      <c:valAx>
        <c:axId val="573850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3097095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EP!TablaDinámica5</c:name>
    <c:fmtId val="9"/>
  </c:pivotSource>
  <c:chart>
    <c:title>
      <c:tx>
        <c:rich>
          <a:bodyPr/>
          <a:lstStyle/>
          <a:p>
            <a:endParaRPr/>
          </a:p>
        </c:rich>
      </c:tx>
      <c:overlay val="0"/>
      <c:spPr>
        <a:noFill/>
        <a:ln>
          <a:noFill/>
          <a:prstDash val="solid"/>
        </a:ln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4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'CALCULOS EP'!$AN$9</c:f>
              <c:strCache>
                <c:ptCount val="1"/>
                <c:pt idx="0">
                  <c:v>Suma de NÚMERO DE VENDEDORES ABORDADOS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cat>
            <c:strRef>
              <c:f>'CALCULOS EP'!$AM$10:$AM$11</c:f>
              <c:strCache>
                <c:ptCount val="1"/>
                <c:pt idx="0">
                  <c:v>VENDEDORES INFORMALES</c:v>
                </c:pt>
              </c:strCache>
            </c:strRef>
          </c:cat>
          <c:val>
            <c:numRef>
              <c:f>'CALCULOS EP'!$AN$10:$AN$11</c:f>
              <c:numCache>
                <c:formatCode>General</c:formatCode>
                <c:ptCount val="1"/>
                <c:pt idx="0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C4-4FB1-BC2C-ECEF0834CA89}"/>
            </c:ext>
          </c:extLst>
        </c:ser>
        <c:ser>
          <c:idx val="1"/>
          <c:order val="1"/>
          <c:tx>
            <c:strRef>
              <c:f>'CALCULOS EP'!$AO$9</c:f>
              <c:strCache>
                <c:ptCount val="1"/>
                <c:pt idx="0">
                  <c:v>Suma de NÚMERO DE VENDEDORES CON HEMI</c:v>
                </c:pt>
              </c:strCache>
            </c:strRef>
          </c:tx>
          <c:spPr>
            <a:solidFill>
              <a:schemeClr val="accent2"/>
            </a:solidFill>
            <a:ln>
              <a:noFill/>
              <a:prstDash val="solid"/>
            </a:ln>
          </c:spPr>
          <c:invertIfNegative val="0"/>
          <c:cat>
            <c:strRef>
              <c:f>'CALCULOS EP'!$AM$10:$AM$11</c:f>
              <c:strCache>
                <c:ptCount val="1"/>
                <c:pt idx="0">
                  <c:v>VENDEDORES INFORMALES</c:v>
                </c:pt>
              </c:strCache>
            </c:strRef>
          </c:cat>
          <c:val>
            <c:numRef>
              <c:f>'CALCULOS EP'!$AO$10:$AO$11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C4-4FB1-BC2C-ECEF0834CA89}"/>
            </c:ext>
          </c:extLst>
        </c:ser>
        <c:ser>
          <c:idx val="2"/>
          <c:order val="2"/>
          <c:tx>
            <c:strRef>
              <c:f>'CALCULOS EP'!$AP$9</c:f>
              <c:strCache>
                <c:ptCount val="1"/>
                <c:pt idx="0">
                  <c:v>Suma de NÚMERO DE VENDEDORES CON RIVI</c:v>
                </c:pt>
              </c:strCache>
            </c:strRef>
          </c:tx>
          <c:spPr>
            <a:solidFill>
              <a:schemeClr val="accent3"/>
            </a:solidFill>
            <a:ln>
              <a:noFill/>
              <a:prstDash val="solid"/>
            </a:ln>
          </c:spPr>
          <c:invertIfNegative val="0"/>
          <c:cat>
            <c:strRef>
              <c:f>'CALCULOS EP'!$AM$10:$AM$11</c:f>
              <c:strCache>
                <c:ptCount val="1"/>
                <c:pt idx="0">
                  <c:v>VENDEDORES INFORMALES</c:v>
                </c:pt>
              </c:strCache>
            </c:strRef>
          </c:cat>
          <c:val>
            <c:numRef>
              <c:f>'CALCULOS EP'!$AP$10:$AP$11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C4-4FB1-BC2C-ECEF0834CA89}"/>
            </c:ext>
          </c:extLst>
        </c:ser>
        <c:ser>
          <c:idx val="3"/>
          <c:order val="3"/>
          <c:tx>
            <c:strRef>
              <c:f>'CALCULOS EP'!$AQ$9</c:f>
              <c:strCache>
                <c:ptCount val="1"/>
                <c:pt idx="0">
                  <c:v>Suma de NÚMERO DE VENDEDORES CON CARNET</c:v>
                </c:pt>
              </c:strCache>
            </c:strRef>
          </c:tx>
          <c:spPr>
            <a:solidFill>
              <a:schemeClr val="accent4"/>
            </a:solidFill>
            <a:ln>
              <a:noFill/>
              <a:prstDash val="solid"/>
            </a:ln>
          </c:spPr>
          <c:invertIfNegative val="0"/>
          <c:cat>
            <c:strRef>
              <c:f>'CALCULOS EP'!$AM$10:$AM$11</c:f>
              <c:strCache>
                <c:ptCount val="1"/>
                <c:pt idx="0">
                  <c:v>VENDEDORES INFORMALES</c:v>
                </c:pt>
              </c:strCache>
            </c:strRef>
          </c:cat>
          <c:val>
            <c:numRef>
              <c:f>'CALCULOS EP'!$AQ$10:$AQ$11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C4-4FB1-BC2C-ECEF0834CA89}"/>
            </c:ext>
          </c:extLst>
        </c:ser>
        <c:ser>
          <c:idx val="4"/>
          <c:order val="4"/>
          <c:tx>
            <c:strRef>
              <c:f>'CALCULOS EP'!$AR$9</c:f>
              <c:strCache>
                <c:ptCount val="1"/>
                <c:pt idx="0">
                  <c:v>Suma de NÚMERO DE VENDEDORES SIN DOCUMENTOS</c:v>
                </c:pt>
              </c:strCache>
            </c:strRef>
          </c:tx>
          <c:spPr>
            <a:solidFill>
              <a:schemeClr val="accent5"/>
            </a:solidFill>
            <a:ln>
              <a:noFill/>
              <a:prstDash val="solid"/>
            </a:ln>
          </c:spPr>
          <c:invertIfNegative val="0"/>
          <c:cat>
            <c:strRef>
              <c:f>'CALCULOS EP'!$AM$10:$AM$11</c:f>
              <c:strCache>
                <c:ptCount val="1"/>
                <c:pt idx="0">
                  <c:v>VENDEDORES INFORMALES</c:v>
                </c:pt>
              </c:strCache>
            </c:strRef>
          </c:cat>
          <c:val>
            <c:numRef>
              <c:f>'CALCULOS EP'!$AR$10:$AR$11</c:f>
              <c:numCache>
                <c:formatCode>General</c:formatCode>
                <c:ptCount val="1"/>
                <c:pt idx="0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C4-4FB1-BC2C-ECEF0834C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62981639"/>
        <c:axId val="1062984199"/>
      </c:barChart>
      <c:catAx>
        <c:axId val="1062981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62984199"/>
        <c:crosses val="autoZero"/>
        <c:auto val="1"/>
        <c:lblAlgn val="ctr"/>
        <c:lblOffset val="100"/>
        <c:noMultiLvlLbl val="0"/>
      </c:catAx>
      <c:valAx>
        <c:axId val="1062984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62981639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EP!TablaDinámica6</c:name>
    <c:fmtId val="10"/>
  </c:pivotSource>
  <c:chart>
    <c:title>
      <c:tx>
        <c:rich>
          <a:bodyPr/>
          <a:lstStyle/>
          <a:p>
            <a:endParaRPr/>
          </a:p>
        </c:rich>
      </c:tx>
      <c:overlay val="0"/>
      <c:spPr>
        <a:noFill/>
        <a:ln>
          <a:noFill/>
          <a:prstDash val="solid"/>
        </a:ln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4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'CALCULOS EP'!$AW$9</c:f>
              <c:strCache>
                <c:ptCount val="1"/>
                <c:pt idx="0">
                  <c:v>Suma de NÚMERO DE ESTABLEIMIENTOS VISITADOS POR EXTENSIÓN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cat>
            <c:strRef>
              <c:f>'CALCULOS EP'!$AV$10:$AV$11</c:f>
              <c:strCache>
                <c:ptCount val="1"/>
                <c:pt idx="0">
                  <c:v>EXTENSION ECONOMICA</c:v>
                </c:pt>
              </c:strCache>
            </c:strRef>
          </c:cat>
          <c:val>
            <c:numRef>
              <c:f>'CALCULOS EP'!$AW$10:$AW$11</c:f>
              <c:numCache>
                <c:formatCode>General</c:formatCode>
                <c:ptCount val="1"/>
                <c:pt idx="0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F8-40AF-A997-0CCF79AA37E6}"/>
            </c:ext>
          </c:extLst>
        </c:ser>
        <c:ser>
          <c:idx val="1"/>
          <c:order val="1"/>
          <c:tx>
            <c:strRef>
              <c:f>'CALCULOS EP'!$AX$9</c:f>
              <c:strCache>
                <c:ptCount val="1"/>
                <c:pt idx="0">
                  <c:v>Suma de NÚMERO DE SENSIBILIZACIONES POR EXTENSIÓN DE LA ACTIVIDAD</c:v>
                </c:pt>
              </c:strCache>
            </c:strRef>
          </c:tx>
          <c:spPr>
            <a:solidFill>
              <a:schemeClr val="accent2"/>
            </a:solidFill>
            <a:ln>
              <a:noFill/>
              <a:prstDash val="solid"/>
            </a:ln>
          </c:spPr>
          <c:invertIfNegative val="0"/>
          <c:cat>
            <c:strRef>
              <c:f>'CALCULOS EP'!$AV$10:$AV$11</c:f>
              <c:strCache>
                <c:ptCount val="1"/>
                <c:pt idx="0">
                  <c:v>EXTENSION ECONOMICA</c:v>
                </c:pt>
              </c:strCache>
            </c:strRef>
          </c:cat>
          <c:val>
            <c:numRef>
              <c:f>'CALCULOS EP'!$AX$10:$AX$11</c:f>
              <c:numCache>
                <c:formatCode>General</c:formatCode>
                <c:ptCount val="1"/>
                <c:pt idx="0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F8-40AF-A997-0CCF79AA37E6}"/>
            </c:ext>
          </c:extLst>
        </c:ser>
        <c:ser>
          <c:idx val="2"/>
          <c:order val="2"/>
          <c:tx>
            <c:strRef>
              <c:f>'CALCULOS EP'!$AY$9</c:f>
              <c:strCache>
                <c:ptCount val="1"/>
                <c:pt idx="0">
                  <c:v>Suma de NÚMERO DE CIERRES PREVENTIVOS POR EXTENSIÓN DE LA ACTIVIDAD</c:v>
                </c:pt>
              </c:strCache>
            </c:strRef>
          </c:tx>
          <c:spPr>
            <a:solidFill>
              <a:schemeClr val="accent3"/>
            </a:solidFill>
            <a:ln>
              <a:noFill/>
              <a:prstDash val="solid"/>
            </a:ln>
          </c:spPr>
          <c:invertIfNegative val="0"/>
          <c:cat>
            <c:strRef>
              <c:f>'CALCULOS EP'!$AV$10:$AV$11</c:f>
              <c:strCache>
                <c:ptCount val="1"/>
                <c:pt idx="0">
                  <c:v>EXTENSION ECONOMICA</c:v>
                </c:pt>
              </c:strCache>
            </c:strRef>
          </c:cat>
          <c:val>
            <c:numRef>
              <c:f>'CALCULOS EP'!$AY$10:$AY$11</c:f>
              <c:numCache>
                <c:formatCode>General</c:formatCode>
                <c:ptCount val="1"/>
                <c:pt idx="0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F8-40AF-A997-0CCF79AA37E6}"/>
            </c:ext>
          </c:extLst>
        </c:ser>
        <c:ser>
          <c:idx val="3"/>
          <c:order val="3"/>
          <c:tx>
            <c:strRef>
              <c:f>'CALCULOS EP'!$AZ$9</c:f>
              <c:strCache>
                <c:ptCount val="1"/>
                <c:pt idx="0">
                  <c:v>Suma de NÚMERO DE COMPARENDOS POR EXTENSIÓN DE LA ACTIVIDAD</c:v>
                </c:pt>
              </c:strCache>
            </c:strRef>
          </c:tx>
          <c:spPr>
            <a:solidFill>
              <a:schemeClr val="accent4"/>
            </a:solidFill>
            <a:ln>
              <a:noFill/>
              <a:prstDash val="solid"/>
            </a:ln>
          </c:spPr>
          <c:invertIfNegative val="0"/>
          <c:cat>
            <c:strRef>
              <c:f>'CALCULOS EP'!$AV$10:$AV$11</c:f>
              <c:strCache>
                <c:ptCount val="1"/>
                <c:pt idx="0">
                  <c:v>EXTENSION ECONOMICA</c:v>
                </c:pt>
              </c:strCache>
            </c:strRef>
          </c:cat>
          <c:val>
            <c:numRef>
              <c:f>'CALCULOS EP'!$AZ$10:$AZ$11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F8-40AF-A997-0CCF79AA3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10270471"/>
        <c:axId val="910272519"/>
      </c:barChart>
      <c:catAx>
        <c:axId val="910270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0272519"/>
        <c:crosses val="autoZero"/>
        <c:auto val="1"/>
        <c:lblAlgn val="ctr"/>
        <c:lblOffset val="100"/>
        <c:noMultiLvlLbl val="0"/>
      </c:catAx>
      <c:valAx>
        <c:axId val="910272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0270471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EP!TablaDinámica7</c:name>
    <c:fmtId val="11"/>
  </c:pivotSource>
  <c:chart>
    <c:title>
      <c:tx>
        <c:rich>
          <a:bodyPr/>
          <a:lstStyle/>
          <a:p>
            <a:endParaRPr/>
          </a:p>
        </c:rich>
      </c:tx>
      <c:overlay val="0"/>
      <c:spPr>
        <a:noFill/>
        <a:ln>
          <a:noFill/>
          <a:prstDash val="solid"/>
        </a:ln>
      </c:spPr>
    </c:title>
    <c:autoTitleDeleted val="0"/>
    <c:pivotFmts>
      <c:pivotFmt>
        <c:idx val="0"/>
        <c:spPr>
          <a:ln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8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9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5"/>
        <c:spPr>
          <a:solidFill>
            <a:schemeClr val="accent2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8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9"/>
        <c:spPr>
          <a:solidFill>
            <a:schemeClr val="accent2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3"/>
        <c:spPr>
          <a:solidFill>
            <a:schemeClr val="accent2"/>
          </a:solidFill>
          <a:ln w="19050">
            <a:solidFill>
              <a:schemeClr val="lt1"/>
            </a:solidFill>
            <a:prstDash val="solid"/>
          </a:ln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'CALCULOS EP'!$BF$9</c:f>
              <c:strCache>
                <c:ptCount val="1"/>
                <c:pt idx="0">
                  <c:v>Suma de METROS RECUPERADOS POR VEHICULOS INMOVILIZADOS</c:v>
                </c:pt>
              </c:strCache>
            </c:strRef>
          </c:tx>
          <c:spPr>
            <a:ln>
              <a:prstDash val="solid"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717-4033-8D6B-1C6D076B28B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717-4033-8D6B-1C6D076B28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5-B717-4033-8D6B-1C6D076B28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7-B717-4033-8D6B-1C6D076B28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9-B717-4033-8D6B-1C6D076B28B4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B-B717-4033-8D6B-1C6D076B28B4}"/>
              </c:ext>
            </c:extLst>
          </c:dPt>
          <c:cat>
            <c:strRef>
              <c:f>'CALCULOS EP'!$BE$10:$BE$12</c:f>
              <c:strCache>
                <c:ptCount val="2"/>
                <c:pt idx="0">
                  <c:v>EXTENSION ECONOMICA</c:v>
                </c:pt>
                <c:pt idx="1">
                  <c:v>VENDEDORES INFORMALES</c:v>
                </c:pt>
              </c:strCache>
            </c:strRef>
          </c:cat>
          <c:val>
            <c:numRef>
              <c:f>'CALCULOS EP'!$BF$10:$BF$12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717-4033-8D6B-1C6D076B28B4}"/>
            </c:ext>
          </c:extLst>
        </c:ser>
        <c:ser>
          <c:idx val="1"/>
          <c:order val="1"/>
          <c:tx>
            <c:strRef>
              <c:f>'CALCULOS EP'!$BG$9</c:f>
              <c:strCache>
                <c:ptCount val="1"/>
                <c:pt idx="0">
                  <c:v>Suma de METROS RECUPERADOS POR REUBICACIÓN DE VENDEDORES</c:v>
                </c:pt>
              </c:strCache>
            </c:strRef>
          </c:tx>
          <c:spPr>
            <a:ln>
              <a:prstDash val="solid"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E-B717-4033-8D6B-1C6D076B28B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0-B717-4033-8D6B-1C6D076B28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12-B717-4033-8D6B-1C6D076B28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14-B717-4033-8D6B-1C6D076B28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16-B717-4033-8D6B-1C6D076B28B4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18-B717-4033-8D6B-1C6D076B28B4}"/>
              </c:ext>
            </c:extLst>
          </c:dPt>
          <c:cat>
            <c:strRef>
              <c:f>'CALCULOS EP'!$BE$10:$BE$12</c:f>
              <c:strCache>
                <c:ptCount val="2"/>
                <c:pt idx="0">
                  <c:v>EXTENSION ECONOMICA</c:v>
                </c:pt>
                <c:pt idx="1">
                  <c:v>VENDEDORES INFORMALES</c:v>
                </c:pt>
              </c:strCache>
            </c:strRef>
          </c:cat>
          <c:val>
            <c:numRef>
              <c:f>'CALCULOS EP'!$BG$10:$BG$12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B717-4033-8D6B-1C6D076B28B4}"/>
            </c:ext>
          </c:extLst>
        </c:ser>
        <c:ser>
          <c:idx val="2"/>
          <c:order val="2"/>
          <c:tx>
            <c:strRef>
              <c:f>'CALCULOS EP'!$BH$9</c:f>
              <c:strCache>
                <c:ptCount val="1"/>
                <c:pt idx="0">
                  <c:v>Suma de METROS RECUPERADOS POR EXTENSIÓN DE LA ACTIVIDAD</c:v>
                </c:pt>
              </c:strCache>
            </c:strRef>
          </c:tx>
          <c:spPr>
            <a:ln>
              <a:prstDash val="solid"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B-B717-4033-8D6B-1C6D076B28B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D-B717-4033-8D6B-1C6D076B28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1F-B717-4033-8D6B-1C6D076B28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21-B717-4033-8D6B-1C6D076B28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23-B717-4033-8D6B-1C6D076B28B4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25-B717-4033-8D6B-1C6D076B28B4}"/>
              </c:ext>
            </c:extLst>
          </c:dPt>
          <c:cat>
            <c:strRef>
              <c:f>'CALCULOS EP'!$BE$10:$BE$12</c:f>
              <c:strCache>
                <c:ptCount val="2"/>
                <c:pt idx="0">
                  <c:v>EXTENSION ECONOMICA</c:v>
                </c:pt>
                <c:pt idx="1">
                  <c:v>VENDEDORES INFORMALES</c:v>
                </c:pt>
              </c:strCache>
            </c:strRef>
          </c:cat>
          <c:val>
            <c:numRef>
              <c:f>'CALCULOS EP'!$BH$10:$BH$12</c:f>
              <c:numCache>
                <c:formatCode>General</c:formatCode>
                <c:ptCount val="2"/>
                <c:pt idx="0">
                  <c:v>14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B717-4033-8D6B-1C6D076B2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EP!TablaDinámica1</c:name>
    <c:fmtId val="8"/>
  </c:pivotSource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prstDash val="solid"/>
            <a:round/>
          </a:ln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  <a:prstDash val="solid"/>
            </a:ln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rgbClr val="4472C4"/>
            </a:solidFill>
            <a:prstDash val="solid"/>
            <a:round/>
          </a:ln>
        </c:spPr>
        <c:marker>
          <c:symbol val="circle"/>
          <c:size val="5"/>
          <c:spPr>
            <a:solidFill>
              <a:srgbClr val="4472C4"/>
            </a:solidFill>
            <a:ln w="9525">
              <a:solidFill>
                <a:srgbClr val="4472C4"/>
              </a:solidFill>
              <a:prstDash val="solid"/>
            </a:ln>
          </c:spPr>
        </c:marker>
        <c:dLbl>
          <c:idx val="0"/>
          <c:spPr>
            <a:noFill/>
            <a:ln w="25400"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2000" b="1" i="0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'CALCULOS EP'!$J$9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rgbClr val="4472C4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  <a:ln w="9525">
                <a:solidFill>
                  <a:srgbClr val="4472C4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EP'!$I$10:$I$11</c:f>
              <c:strCache>
                <c:ptCount val="1"/>
                <c:pt idx="0">
                  <c:v>abril</c:v>
                </c:pt>
              </c:strCache>
            </c:strRef>
          </c:cat>
          <c:val>
            <c:numRef>
              <c:f>'CALCULOS EP'!$J$10:$J$11</c:f>
              <c:numCache>
                <c:formatCode>General</c:formatCode>
                <c:ptCount val="1"/>
                <c:pt idx="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1E-4E63-BE07-B9043F1A2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0333447"/>
        <c:axId val="910337031"/>
      </c:lineChart>
      <c:catAx>
        <c:axId val="910333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4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0337031"/>
        <c:crosses val="autoZero"/>
        <c:auto val="1"/>
        <c:lblAlgn val="ctr"/>
        <c:lblOffset val="100"/>
        <c:noMultiLvlLbl val="0"/>
      </c:catAx>
      <c:valAx>
        <c:axId val="910337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0333447"/>
        <c:crosses val="autoZero"/>
        <c:crossBetween val="between"/>
      </c:valAx>
    </c:plotArea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EP!TablaDinámica2</c:name>
    <c:fmtId val="9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8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9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8"/>
        <c:spPr>
          <a:ln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1" i="0" strike="noStrike" kern="1200" baseline="0">
                  <a:solidFill>
                    <a:srgbClr val="FFFFFF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0"/>
        <c:spPr>
          <a:solidFill>
            <a:schemeClr val="accent2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3"/>
        <c:spPr>
          <a:solidFill>
            <a:schemeClr val="accent3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8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9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8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9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5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5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5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5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'CALCULOS EP'!$S$9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prstDash val="solid"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0C7-47D7-93A8-4A9389502D5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0C7-47D7-93A8-4A9389502D5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0C7-47D7-93A8-4A9389502D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7-00C7-47D7-93A8-4A9389502D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9-00C7-47D7-93A8-4A9389502D58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B-00C7-47D7-93A8-4A9389502D58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D-00C7-47D7-93A8-4A9389502D58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F-00C7-47D7-93A8-4A9389502D58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11-00C7-47D7-93A8-4A9389502D58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13-00C7-47D7-93A8-4A9389502D58}"/>
              </c:ext>
            </c:extLst>
          </c:dPt>
          <c:dPt>
            <c:idx val="10"/>
            <c:bubble3D val="0"/>
            <c:extLst>
              <c:ext xmlns:c16="http://schemas.microsoft.com/office/drawing/2014/chart" uri="{C3380CC4-5D6E-409C-BE32-E72D297353CC}">
                <c16:uniqueId val="{00000015-00C7-47D7-93A8-4A9389502D58}"/>
              </c:ext>
            </c:extLst>
          </c:dPt>
          <c:dPt>
            <c:idx val="11"/>
            <c:bubble3D val="0"/>
            <c:extLst>
              <c:ext xmlns:c16="http://schemas.microsoft.com/office/drawing/2014/chart" uri="{C3380CC4-5D6E-409C-BE32-E72D297353CC}">
                <c16:uniqueId val="{00000017-00C7-47D7-93A8-4A9389502D58}"/>
              </c:ext>
            </c:extLst>
          </c:dPt>
          <c:dPt>
            <c:idx val="12"/>
            <c:bubble3D val="0"/>
            <c:extLst>
              <c:ext xmlns:c16="http://schemas.microsoft.com/office/drawing/2014/chart" uri="{C3380CC4-5D6E-409C-BE32-E72D297353CC}">
                <c16:uniqueId val="{00000019-00C7-47D7-93A8-4A9389502D58}"/>
              </c:ext>
            </c:extLst>
          </c:dPt>
          <c:dPt>
            <c:idx val="13"/>
            <c:bubble3D val="0"/>
            <c:extLst>
              <c:ext xmlns:c16="http://schemas.microsoft.com/office/drawing/2014/chart" uri="{C3380CC4-5D6E-409C-BE32-E72D297353CC}">
                <c16:uniqueId val="{0000001B-00C7-47D7-93A8-4A9389502D58}"/>
              </c:ext>
            </c:extLst>
          </c:dPt>
          <c:dPt>
            <c:idx val="14"/>
            <c:bubble3D val="0"/>
            <c:extLst>
              <c:ext xmlns:c16="http://schemas.microsoft.com/office/drawing/2014/chart" uri="{C3380CC4-5D6E-409C-BE32-E72D297353CC}">
                <c16:uniqueId val="{0000001D-00C7-47D7-93A8-4A9389502D58}"/>
              </c:ext>
            </c:extLst>
          </c:dPt>
          <c:dPt>
            <c:idx val="15"/>
            <c:bubble3D val="0"/>
            <c:extLst>
              <c:ext xmlns:c16="http://schemas.microsoft.com/office/drawing/2014/chart" uri="{C3380CC4-5D6E-409C-BE32-E72D297353CC}">
                <c16:uniqueId val="{0000001F-00C7-47D7-93A8-4A9389502D58}"/>
              </c:ext>
            </c:extLst>
          </c:dPt>
          <c:dPt>
            <c:idx val="16"/>
            <c:bubble3D val="0"/>
            <c:extLst>
              <c:ext xmlns:c16="http://schemas.microsoft.com/office/drawing/2014/chart" uri="{C3380CC4-5D6E-409C-BE32-E72D297353CC}">
                <c16:uniqueId val="{00000021-00C7-47D7-93A8-4A9389502D58}"/>
              </c:ext>
            </c:extLst>
          </c:dPt>
          <c:dPt>
            <c:idx val="17"/>
            <c:bubble3D val="0"/>
            <c:extLst>
              <c:ext xmlns:c16="http://schemas.microsoft.com/office/drawing/2014/chart" uri="{C3380CC4-5D6E-409C-BE32-E72D297353CC}">
                <c16:uniqueId val="{00000023-00C7-47D7-93A8-4A9389502D58}"/>
              </c:ext>
            </c:extLst>
          </c:dPt>
          <c:dPt>
            <c:idx val="18"/>
            <c:bubble3D val="0"/>
            <c:extLst>
              <c:ext xmlns:c16="http://schemas.microsoft.com/office/drawing/2014/chart" uri="{C3380CC4-5D6E-409C-BE32-E72D297353CC}">
                <c16:uniqueId val="{00000025-00C7-47D7-93A8-4A9389502D58}"/>
              </c:ext>
            </c:extLst>
          </c:dPt>
          <c:dPt>
            <c:idx val="19"/>
            <c:bubble3D val="0"/>
            <c:extLst>
              <c:ext xmlns:c16="http://schemas.microsoft.com/office/drawing/2014/chart" uri="{C3380CC4-5D6E-409C-BE32-E72D297353CC}">
                <c16:uniqueId val="{00000027-00C7-47D7-93A8-4A9389502D58}"/>
              </c:ext>
            </c:extLst>
          </c:dPt>
          <c:dPt>
            <c:idx val="20"/>
            <c:bubble3D val="0"/>
            <c:extLst>
              <c:ext xmlns:c16="http://schemas.microsoft.com/office/drawing/2014/chart" uri="{C3380CC4-5D6E-409C-BE32-E72D297353CC}">
                <c16:uniqueId val="{00000029-00C7-47D7-93A8-4A9389502D58}"/>
              </c:ext>
            </c:extLst>
          </c:dPt>
          <c:dPt>
            <c:idx val="21"/>
            <c:bubble3D val="0"/>
            <c:extLst>
              <c:ext xmlns:c16="http://schemas.microsoft.com/office/drawing/2014/chart" uri="{C3380CC4-5D6E-409C-BE32-E72D297353CC}">
                <c16:uniqueId val="{0000002B-00C7-47D7-93A8-4A9389502D58}"/>
              </c:ext>
            </c:extLst>
          </c:dPt>
          <c:dPt>
            <c:idx val="22"/>
            <c:bubble3D val="0"/>
            <c:extLst>
              <c:ext xmlns:c16="http://schemas.microsoft.com/office/drawing/2014/chart" uri="{C3380CC4-5D6E-409C-BE32-E72D297353CC}">
                <c16:uniqueId val="{0000002D-00C7-47D7-93A8-4A9389502D58}"/>
              </c:ext>
            </c:extLst>
          </c:dPt>
          <c:dPt>
            <c:idx val="23"/>
            <c:bubble3D val="0"/>
            <c:extLst>
              <c:ext xmlns:c16="http://schemas.microsoft.com/office/drawing/2014/chart" uri="{C3380CC4-5D6E-409C-BE32-E72D297353CC}">
                <c16:uniqueId val="{0000002F-00C7-47D7-93A8-4A9389502D58}"/>
              </c:ext>
            </c:extLst>
          </c:dPt>
          <c:dPt>
            <c:idx val="24"/>
            <c:bubble3D val="0"/>
            <c:extLst>
              <c:ext xmlns:c16="http://schemas.microsoft.com/office/drawing/2014/chart" uri="{C3380CC4-5D6E-409C-BE32-E72D297353CC}">
                <c16:uniqueId val="{00000031-00C7-47D7-93A8-4A9389502D58}"/>
              </c:ext>
            </c:extLst>
          </c:dPt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strike="noStrike" kern="1200" baseline="0">
                    <a:solidFill>
                      <a:srgbClr val="FFFFFF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'CALCULOS EP'!$R$10:$R$13</c:f>
              <c:strCache>
                <c:ptCount val="3"/>
                <c:pt idx="0">
                  <c:v>DOMICILIARIOS</c:v>
                </c:pt>
                <c:pt idx="1">
                  <c:v>EXTENSION ECONOMICA</c:v>
                </c:pt>
                <c:pt idx="2">
                  <c:v>VENDEDORES INFORMALES</c:v>
                </c:pt>
              </c:strCache>
            </c:strRef>
          </c:cat>
          <c:val>
            <c:numRef>
              <c:f>'CALCULOS EP'!$S$10:$S$13</c:f>
              <c:numCache>
                <c:formatCode>General</c:formatCode>
                <c:ptCount val="3"/>
                <c:pt idx="0">
                  <c:v>1</c:v>
                </c:pt>
                <c:pt idx="1">
                  <c:v>4</c:v>
                </c:pt>
                <c:pt idx="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00C7-47D7-93A8-4A9389502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4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EP!TablaDinámica3</c:name>
    <c:fmtId val="12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800" b="1" i="0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'CALCULOS EP'!$Z$9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EP'!$Y$10:$Y$13</c:f>
              <c:strCache>
                <c:ptCount val="3"/>
                <c:pt idx="0">
                  <c:v>DIANA</c:v>
                </c:pt>
                <c:pt idx="1">
                  <c:v>DIANA - CARLOS</c:v>
                </c:pt>
                <c:pt idx="2">
                  <c:v>DIANA - MELKIS</c:v>
                </c:pt>
              </c:strCache>
            </c:strRef>
          </c:cat>
          <c:val>
            <c:numRef>
              <c:f>'CALCULOS EP'!$Z$10:$Z$13</c:f>
              <c:numCache>
                <c:formatCode>General</c:formatCode>
                <c:ptCount val="3"/>
                <c:pt idx="0">
                  <c:v>7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8E-4088-92EF-E440F980A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016839"/>
        <c:axId val="473027079"/>
      </c:barChart>
      <c:catAx>
        <c:axId val="473016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027079"/>
        <c:crosses val="autoZero"/>
        <c:auto val="1"/>
        <c:lblAlgn val="ctr"/>
        <c:lblOffset val="100"/>
        <c:noMultiLvlLbl val="0"/>
      </c:catAx>
      <c:valAx>
        <c:axId val="473027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3016839"/>
        <c:crosses val="autoZero"/>
        <c:crossBetween val="between"/>
      </c:valAx>
    </c:plotArea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EP!TablaDinámica4</c:name>
    <c:fmtId val="13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800" b="1" i="0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2"/>
          </a:solidFill>
          <a:ln>
            <a:noFill/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800" b="1" i="0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/>
          </a:solidFill>
          <a:ln>
            <a:noFill/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800" b="1" i="0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'CALCULOS EP'!$AG$9</c:f>
              <c:strCache>
                <c:ptCount val="1"/>
                <c:pt idx="0">
                  <c:v>Suma de NÚMERO DE VEHICULOS INMOVILIZADOS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EP'!$AF$10</c:f>
              <c:strCache>
                <c:ptCount val="1"/>
                <c:pt idx="0">
                  <c:v>Total general</c:v>
                </c:pt>
              </c:strCache>
            </c:strRef>
          </c:cat>
          <c:val>
            <c:numRef>
              <c:f>'CALCULOS EP'!$AG$10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13DC-441F-8CDB-76F30978F5D3}"/>
            </c:ext>
          </c:extLst>
        </c:ser>
        <c:ser>
          <c:idx val="1"/>
          <c:order val="1"/>
          <c:tx>
            <c:strRef>
              <c:f>'CALCULOS EP'!$AH$9</c:f>
              <c:strCache>
                <c:ptCount val="1"/>
                <c:pt idx="0">
                  <c:v>Suma de NÚMERO DE COMPARENDOS REALIZADOS</c:v>
                </c:pt>
              </c:strCache>
            </c:strRef>
          </c:tx>
          <c:spPr>
            <a:solidFill>
              <a:schemeClr val="accent2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EP'!$AF$10</c:f>
              <c:strCache>
                <c:ptCount val="1"/>
                <c:pt idx="0">
                  <c:v>Total general</c:v>
                </c:pt>
              </c:strCache>
            </c:strRef>
          </c:cat>
          <c:val>
            <c:numRef>
              <c:f>'CALCULOS EP'!$AH$10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13DC-441F-8CDB-76F30978F5D3}"/>
            </c:ext>
          </c:extLst>
        </c:ser>
        <c:ser>
          <c:idx val="2"/>
          <c:order val="2"/>
          <c:tx>
            <c:strRef>
              <c:f>'CALCULOS EP'!$AI$9</c:f>
              <c:strCache>
                <c:ptCount val="1"/>
                <c:pt idx="0">
                  <c:v>Suma de NÚMERO DE PERSONAS SENSIBILIZADAS POR PARQUEO INDEBIDO</c:v>
                </c:pt>
              </c:strCache>
            </c:strRef>
          </c:tx>
          <c:spPr>
            <a:solidFill>
              <a:schemeClr val="accent3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EP'!$AF$10</c:f>
              <c:strCache>
                <c:ptCount val="1"/>
                <c:pt idx="0">
                  <c:v>Total general</c:v>
                </c:pt>
              </c:strCache>
            </c:strRef>
          </c:cat>
          <c:val>
            <c:numRef>
              <c:f>'CALCULOS EP'!$AI$10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13DC-441F-8CDB-76F30978F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3097095"/>
        <c:axId val="573850631"/>
      </c:barChart>
      <c:catAx>
        <c:axId val="483097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3850631"/>
        <c:crosses val="autoZero"/>
        <c:auto val="1"/>
        <c:lblAlgn val="ctr"/>
        <c:lblOffset val="100"/>
        <c:noMultiLvlLbl val="0"/>
      </c:catAx>
      <c:valAx>
        <c:axId val="573850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3097095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8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EP!TablaDinámica5</c:name>
    <c:fmtId val="13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800" b="0" i="0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2"/>
          </a:solidFill>
          <a:ln>
            <a:noFill/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800" b="0" i="0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3"/>
          </a:solidFill>
          <a:ln>
            <a:noFill/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800" b="0" i="0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4"/>
          </a:solidFill>
          <a:ln>
            <a:noFill/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800" b="0" i="0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5"/>
          </a:solidFill>
          <a:ln>
            <a:noFill/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800" b="0" i="0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'CALCULOS EP'!$AN$9</c:f>
              <c:strCache>
                <c:ptCount val="1"/>
                <c:pt idx="0">
                  <c:v>Suma de NÚMERO DE VENDEDORES ABORDADOS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EP'!$AM$10:$AM$11</c:f>
              <c:strCache>
                <c:ptCount val="1"/>
                <c:pt idx="0">
                  <c:v>VENDEDORES INFORMALES</c:v>
                </c:pt>
              </c:strCache>
            </c:strRef>
          </c:cat>
          <c:val>
            <c:numRef>
              <c:f>'CALCULOS EP'!$AN$10:$AN$11</c:f>
              <c:numCache>
                <c:formatCode>General</c:formatCode>
                <c:ptCount val="1"/>
                <c:pt idx="0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74-48A6-9895-E2222C74D1DB}"/>
            </c:ext>
          </c:extLst>
        </c:ser>
        <c:ser>
          <c:idx val="1"/>
          <c:order val="1"/>
          <c:tx>
            <c:strRef>
              <c:f>'CALCULOS EP'!$AO$9</c:f>
              <c:strCache>
                <c:ptCount val="1"/>
                <c:pt idx="0">
                  <c:v>Suma de NÚMERO DE VENDEDORES CON HEMI</c:v>
                </c:pt>
              </c:strCache>
            </c:strRef>
          </c:tx>
          <c:spPr>
            <a:solidFill>
              <a:schemeClr val="accent2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EP'!$AM$10:$AM$11</c:f>
              <c:strCache>
                <c:ptCount val="1"/>
                <c:pt idx="0">
                  <c:v>VENDEDORES INFORMALES</c:v>
                </c:pt>
              </c:strCache>
            </c:strRef>
          </c:cat>
          <c:val>
            <c:numRef>
              <c:f>'CALCULOS EP'!$AO$10:$AO$11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74-48A6-9895-E2222C74D1DB}"/>
            </c:ext>
          </c:extLst>
        </c:ser>
        <c:ser>
          <c:idx val="2"/>
          <c:order val="2"/>
          <c:tx>
            <c:strRef>
              <c:f>'CALCULOS EP'!$AP$9</c:f>
              <c:strCache>
                <c:ptCount val="1"/>
                <c:pt idx="0">
                  <c:v>Suma de NÚMERO DE VENDEDORES CON RIVI</c:v>
                </c:pt>
              </c:strCache>
            </c:strRef>
          </c:tx>
          <c:spPr>
            <a:solidFill>
              <a:schemeClr val="accent3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EP'!$AM$10:$AM$11</c:f>
              <c:strCache>
                <c:ptCount val="1"/>
                <c:pt idx="0">
                  <c:v>VENDEDORES INFORMALES</c:v>
                </c:pt>
              </c:strCache>
            </c:strRef>
          </c:cat>
          <c:val>
            <c:numRef>
              <c:f>'CALCULOS EP'!$AP$10:$AP$11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74-48A6-9895-E2222C74D1DB}"/>
            </c:ext>
          </c:extLst>
        </c:ser>
        <c:ser>
          <c:idx val="3"/>
          <c:order val="3"/>
          <c:tx>
            <c:strRef>
              <c:f>'CALCULOS EP'!$AQ$9</c:f>
              <c:strCache>
                <c:ptCount val="1"/>
                <c:pt idx="0">
                  <c:v>Suma de NÚMERO DE VENDEDORES CON CARNET</c:v>
                </c:pt>
              </c:strCache>
            </c:strRef>
          </c:tx>
          <c:spPr>
            <a:solidFill>
              <a:schemeClr val="accent4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EP'!$AM$10:$AM$11</c:f>
              <c:strCache>
                <c:ptCount val="1"/>
                <c:pt idx="0">
                  <c:v>VENDEDORES INFORMALES</c:v>
                </c:pt>
              </c:strCache>
            </c:strRef>
          </c:cat>
          <c:val>
            <c:numRef>
              <c:f>'CALCULOS EP'!$AQ$10:$AQ$11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74-48A6-9895-E2222C74D1DB}"/>
            </c:ext>
          </c:extLst>
        </c:ser>
        <c:ser>
          <c:idx val="4"/>
          <c:order val="4"/>
          <c:tx>
            <c:strRef>
              <c:f>'CALCULOS EP'!$AR$9</c:f>
              <c:strCache>
                <c:ptCount val="1"/>
                <c:pt idx="0">
                  <c:v>Suma de NÚMERO DE VENDEDORES SIN DOCUMENTOS</c:v>
                </c:pt>
              </c:strCache>
            </c:strRef>
          </c:tx>
          <c:spPr>
            <a:solidFill>
              <a:schemeClr val="accent5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EP'!$AM$10:$AM$11</c:f>
              <c:strCache>
                <c:ptCount val="1"/>
                <c:pt idx="0">
                  <c:v>VENDEDORES INFORMALES</c:v>
                </c:pt>
              </c:strCache>
            </c:strRef>
          </c:cat>
          <c:val>
            <c:numRef>
              <c:f>'CALCULOS EP'!$AR$10:$AR$11</c:f>
              <c:numCache>
                <c:formatCode>General</c:formatCode>
                <c:ptCount val="1"/>
                <c:pt idx="0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B74-48A6-9895-E2222C74D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62981639"/>
        <c:axId val="1062984199"/>
      </c:barChart>
      <c:catAx>
        <c:axId val="1062981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62984199"/>
        <c:crosses val="autoZero"/>
        <c:auto val="1"/>
        <c:lblAlgn val="ctr"/>
        <c:lblOffset val="100"/>
        <c:noMultiLvlLbl val="0"/>
      </c:catAx>
      <c:valAx>
        <c:axId val="1062984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62981639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6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EP!TablaDinámica6</c:name>
    <c:fmtId val="14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800" b="0" i="0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2"/>
          </a:solidFill>
          <a:ln>
            <a:noFill/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800" b="0" i="0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3"/>
          </a:solidFill>
          <a:ln>
            <a:noFill/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800" b="0" i="0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4"/>
          </a:solidFill>
          <a:ln>
            <a:noFill/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800" b="0" i="0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'CALCULOS EP'!$AW$9</c:f>
              <c:strCache>
                <c:ptCount val="1"/>
                <c:pt idx="0">
                  <c:v>Suma de NÚMERO DE ESTABLEIMIENTOS VISITADOS POR EXTENSIÓN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EP'!$AV$10:$AV$11</c:f>
              <c:strCache>
                <c:ptCount val="1"/>
                <c:pt idx="0">
                  <c:v>EXTENSION ECONOMICA</c:v>
                </c:pt>
              </c:strCache>
            </c:strRef>
          </c:cat>
          <c:val>
            <c:numRef>
              <c:f>'CALCULOS EP'!$AW$10:$AW$11</c:f>
              <c:numCache>
                <c:formatCode>General</c:formatCode>
                <c:ptCount val="1"/>
                <c:pt idx="0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A2-4545-A576-E3D3C510C10B}"/>
            </c:ext>
          </c:extLst>
        </c:ser>
        <c:ser>
          <c:idx val="1"/>
          <c:order val="1"/>
          <c:tx>
            <c:strRef>
              <c:f>'CALCULOS EP'!$AX$9</c:f>
              <c:strCache>
                <c:ptCount val="1"/>
                <c:pt idx="0">
                  <c:v>Suma de NÚMERO DE SENSIBILIZACIONES POR EXTENSIÓN DE LA ACTIVIDAD</c:v>
                </c:pt>
              </c:strCache>
            </c:strRef>
          </c:tx>
          <c:spPr>
            <a:solidFill>
              <a:schemeClr val="accent2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EP'!$AV$10:$AV$11</c:f>
              <c:strCache>
                <c:ptCount val="1"/>
                <c:pt idx="0">
                  <c:v>EXTENSION ECONOMICA</c:v>
                </c:pt>
              </c:strCache>
            </c:strRef>
          </c:cat>
          <c:val>
            <c:numRef>
              <c:f>'CALCULOS EP'!$AX$10:$AX$11</c:f>
              <c:numCache>
                <c:formatCode>General</c:formatCode>
                <c:ptCount val="1"/>
                <c:pt idx="0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A2-4545-A576-E3D3C510C10B}"/>
            </c:ext>
          </c:extLst>
        </c:ser>
        <c:ser>
          <c:idx val="2"/>
          <c:order val="2"/>
          <c:tx>
            <c:strRef>
              <c:f>'CALCULOS EP'!$AY$9</c:f>
              <c:strCache>
                <c:ptCount val="1"/>
                <c:pt idx="0">
                  <c:v>Suma de NÚMERO DE CIERRES PREVENTIVOS POR EXTENSIÓN DE LA ACTIVIDAD</c:v>
                </c:pt>
              </c:strCache>
            </c:strRef>
          </c:tx>
          <c:spPr>
            <a:solidFill>
              <a:schemeClr val="accent3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EP'!$AV$10:$AV$11</c:f>
              <c:strCache>
                <c:ptCount val="1"/>
                <c:pt idx="0">
                  <c:v>EXTENSION ECONOMICA</c:v>
                </c:pt>
              </c:strCache>
            </c:strRef>
          </c:cat>
          <c:val>
            <c:numRef>
              <c:f>'CALCULOS EP'!$AY$10:$AY$11</c:f>
              <c:numCache>
                <c:formatCode>General</c:formatCode>
                <c:ptCount val="1"/>
                <c:pt idx="0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A2-4545-A576-E3D3C510C10B}"/>
            </c:ext>
          </c:extLst>
        </c:ser>
        <c:ser>
          <c:idx val="3"/>
          <c:order val="3"/>
          <c:tx>
            <c:strRef>
              <c:f>'CALCULOS EP'!$AZ$9</c:f>
              <c:strCache>
                <c:ptCount val="1"/>
                <c:pt idx="0">
                  <c:v>Suma de NÚMERO DE COMPARENDOS POR EXTENSIÓN DE LA ACTIVIDAD</c:v>
                </c:pt>
              </c:strCache>
            </c:strRef>
          </c:tx>
          <c:spPr>
            <a:solidFill>
              <a:schemeClr val="accent4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EP'!$AV$10:$AV$11</c:f>
              <c:strCache>
                <c:ptCount val="1"/>
                <c:pt idx="0">
                  <c:v>EXTENSION ECONOMICA</c:v>
                </c:pt>
              </c:strCache>
            </c:strRef>
          </c:cat>
          <c:val>
            <c:numRef>
              <c:f>'CALCULOS EP'!$AZ$10:$AZ$11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A2-4545-A576-E3D3C510C1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10270471"/>
        <c:axId val="910272519"/>
      </c:barChart>
      <c:catAx>
        <c:axId val="910270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0272519"/>
        <c:crosses val="autoZero"/>
        <c:auto val="1"/>
        <c:lblAlgn val="ctr"/>
        <c:lblOffset val="100"/>
        <c:noMultiLvlLbl val="0"/>
      </c:catAx>
      <c:valAx>
        <c:axId val="910272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0270471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6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VISITADOS.xlsx]CALCULOS EP!TablaDinámica7</c:name>
    <c:fmtId val="15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8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9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28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8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39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8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49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5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5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5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5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5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5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58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59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6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6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6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6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6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6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6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68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69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7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7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7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7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7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7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7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79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8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8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8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8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8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2600" b="0" i="0" strike="noStrike" kern="1200" baseline="0">
                  <a:solidFill>
                    <a:srgbClr val="FFFFFF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8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8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88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89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9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91"/>
        <c:spPr>
          <a:solidFill>
            <a:schemeClr val="accent2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2400" b="0" i="0" strike="noStrike" kern="1200" baseline="0">
                  <a:solidFill>
                    <a:srgbClr val="FFFFFF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9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9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9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96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97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98"/>
        <c:spPr>
          <a:solidFill>
            <a:schemeClr val="accent3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spPr>
            <a:solidFill>
              <a:srgbClr val="808080"/>
            </a:solidFill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2400" b="0" i="0" strike="noStrike" kern="1200" baseline="0">
                  <a:solidFill>
                    <a:srgbClr val="FFFFFF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9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00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01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02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03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04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</c:pivotFmt>
      <c:pivotFmt>
        <c:idx val="105"/>
        <c:spPr>
          <a:solidFill>
            <a:schemeClr val="accent1"/>
          </a:solidFill>
          <a:ln w="19050">
            <a:solidFill>
              <a:schemeClr val="lt1"/>
            </a:solidFill>
            <a:prstDash val="solid"/>
          </a:ln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6"/>
        <c:spPr>
          <a:ln>
            <a:prstDash val="solid"/>
          </a:ln>
        </c:spPr>
      </c:pivotFmt>
      <c:pivotFmt>
        <c:idx val="107"/>
        <c:spPr>
          <a:ln>
            <a:prstDash val="solid"/>
          </a:ln>
        </c:spPr>
      </c:pivotFmt>
      <c:pivotFmt>
        <c:idx val="108"/>
        <c:spPr>
          <a:ln>
            <a:prstDash val="solid"/>
          </a:ln>
        </c:spPr>
      </c:pivotFmt>
      <c:pivotFmt>
        <c:idx val="109"/>
        <c:spPr>
          <a:ln>
            <a:prstDash val="solid"/>
          </a:ln>
        </c:spPr>
      </c:pivotFmt>
      <c:pivotFmt>
        <c:idx val="110"/>
        <c:spPr>
          <a:ln>
            <a:prstDash val="solid"/>
          </a:ln>
        </c:spPr>
      </c:pivotFmt>
      <c:pivotFmt>
        <c:idx val="111"/>
        <c:spPr>
          <a:ln>
            <a:prstDash val="solid"/>
          </a:ln>
        </c:spPr>
      </c:pivotFmt>
    </c:pivotFmts>
    <c:plotArea>
      <c:layout/>
      <c:areaChart>
        <c:grouping val="standard"/>
        <c:varyColors val="0"/>
        <c:ser>
          <c:idx val="0"/>
          <c:order val="0"/>
          <c:tx>
            <c:strRef>
              <c:f>'CALCULOS EP'!$BF$9</c:f>
              <c:strCache>
                <c:ptCount val="1"/>
                <c:pt idx="0">
                  <c:v>Suma de METROS RECUPERADOS POR VEHICULOS INMOVILIZADOS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  <a:prstDash val="solid"/>
            </a:ln>
          </c:spPr>
          <c:dPt>
            <c:idx val="0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77E-4819-9674-FE5316820FDF}"/>
              </c:ext>
            </c:extLst>
          </c:dPt>
          <c:dPt>
            <c:idx val="1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77E-4819-9674-FE5316820F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5-277E-4819-9674-FE5316820F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7-277E-4819-9674-FE5316820F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9-277E-4819-9674-FE5316820FDF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B-277E-4819-9674-FE5316820FDF}"/>
              </c:ext>
            </c:extLst>
          </c:dPt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600" b="0" i="0" strike="noStrike" kern="1200" baseline="0">
                    <a:solidFill>
                      <a:srgbClr val="FFFFFF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EP'!$BE$10:$BE$12</c:f>
              <c:strCache>
                <c:ptCount val="2"/>
                <c:pt idx="0">
                  <c:v>EXTENSION ECONOMICA</c:v>
                </c:pt>
                <c:pt idx="1">
                  <c:v>VENDEDORES INFORMALES</c:v>
                </c:pt>
              </c:strCache>
            </c:strRef>
          </c:cat>
          <c:val>
            <c:numRef>
              <c:f>'CALCULOS EP'!$BF$10:$BF$12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77E-4819-9674-FE5316820FDF}"/>
            </c:ext>
          </c:extLst>
        </c:ser>
        <c:ser>
          <c:idx val="1"/>
          <c:order val="1"/>
          <c:tx>
            <c:strRef>
              <c:f>'CALCULOS EP'!$BG$9</c:f>
              <c:strCache>
                <c:ptCount val="1"/>
                <c:pt idx="0">
                  <c:v>Suma de METROS RECUPERADOS POR REUBICACIÓN DE VENDEDORES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  <a:prstDash val="solid"/>
            </a:ln>
          </c:spPr>
          <c:dPt>
            <c:idx val="0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E-277E-4819-9674-FE5316820FDF}"/>
              </c:ext>
            </c:extLst>
          </c:dPt>
          <c:dPt>
            <c:idx val="1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0-277E-4819-9674-FE5316820F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12-277E-4819-9674-FE5316820F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14-277E-4819-9674-FE5316820F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16-277E-4819-9674-FE5316820FDF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18-277E-4819-9674-FE5316820FDF}"/>
              </c:ext>
            </c:extLst>
          </c:dPt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0" i="0" strike="noStrike" kern="1200" baseline="0">
                    <a:solidFill>
                      <a:srgbClr val="FFFFFF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EP'!$BE$10:$BE$12</c:f>
              <c:strCache>
                <c:ptCount val="2"/>
                <c:pt idx="0">
                  <c:v>EXTENSION ECONOMICA</c:v>
                </c:pt>
                <c:pt idx="1">
                  <c:v>VENDEDORES INFORMALES</c:v>
                </c:pt>
              </c:strCache>
            </c:strRef>
          </c:cat>
          <c:val>
            <c:numRef>
              <c:f>'CALCULOS EP'!$BG$10:$BG$12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277E-4819-9674-FE5316820FDF}"/>
            </c:ext>
          </c:extLst>
        </c:ser>
        <c:ser>
          <c:idx val="2"/>
          <c:order val="2"/>
          <c:tx>
            <c:strRef>
              <c:f>'CALCULOS EP'!$BH$9</c:f>
              <c:strCache>
                <c:ptCount val="1"/>
                <c:pt idx="0">
                  <c:v>Suma de METROS RECUPERADOS POR EXTENSIÓN DE LA ACTIVIDAD</c:v>
                </c:pt>
              </c:strCache>
            </c:strRef>
          </c:tx>
          <c:spPr>
            <a:solidFill>
              <a:schemeClr val="accent3"/>
            </a:solidFill>
            <a:ln w="19050">
              <a:solidFill>
                <a:schemeClr val="lt1"/>
              </a:solidFill>
              <a:prstDash val="solid"/>
            </a:ln>
          </c:spPr>
          <c:dPt>
            <c:idx val="0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B-277E-4819-9674-FE5316820FDF}"/>
              </c:ext>
            </c:extLst>
          </c:dPt>
          <c:dPt>
            <c:idx val="1"/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D-277E-4819-9674-FE5316820F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1F-277E-4819-9674-FE5316820F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21-277E-4819-9674-FE5316820F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23-277E-4819-9674-FE5316820FDF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25-277E-4819-9674-FE5316820FDF}"/>
              </c:ext>
            </c:extLst>
          </c:dPt>
          <c:dLbls>
            <c:spPr>
              <a:solidFill>
                <a:srgbClr val="808080"/>
              </a:solidFill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0" i="0" strike="noStrike" kern="1200" baseline="0">
                    <a:solidFill>
                      <a:srgbClr val="FFFFFF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'CALCULOS EP'!$BE$10:$BE$12</c:f>
              <c:strCache>
                <c:ptCount val="2"/>
                <c:pt idx="0">
                  <c:v>EXTENSION ECONOMICA</c:v>
                </c:pt>
                <c:pt idx="1">
                  <c:v>VENDEDORES INFORMALES</c:v>
                </c:pt>
              </c:strCache>
            </c:strRef>
          </c:cat>
          <c:val>
            <c:numRef>
              <c:f>'CALCULOS EP'!$BH$10:$BH$12</c:f>
              <c:numCache>
                <c:formatCode>General</c:formatCode>
                <c:ptCount val="2"/>
                <c:pt idx="0">
                  <c:v>14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277E-4819-9674-FE5316820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100"/>
      </c:areaChart>
      <c:catAx>
        <c:axId val="10"/>
        <c:scaling>
          <c:orientation val="minMax"/>
        </c:scaling>
        <c:delete val="1"/>
        <c:axPos val="b"/>
        <c:numFmt formatCode="General" sourceLinked="0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8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pivotSource>
    <c:name>[ESTABLECIMIENTOS DE COMERCIO VISITADOS.xlsx]INFORME ESPECIFICO AE Y EP!TablaDinámica1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  <a:prstDash val="solid"/>
          </a:ln>
        </c:spPr>
        <c:marker>
          <c:symbol val="none"/>
        </c:marker>
        <c:dLbl>
          <c:idx val="0"/>
          <c:spPr>
            <a:noFill/>
            <a:ln>
              <a:noFill/>
              <a:prstDash val="solid"/>
            </a:ln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600" b="0" i="0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'INFORME ESPECIFICO AE Y EP'!$F$13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  <a:prstDash val="solid"/>
            </a:ln>
          </c:spPr>
          <c:invertIfNegative val="0"/>
          <c:dLbls>
            <c:spPr>
              <a:noFill/>
              <a:ln>
                <a:noFill/>
                <a:prstDash val="solid"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'INFORME ESPECIFICO AE Y EP'!$C$14:$E$20</c:f>
              <c:multiLvlStrCache>
                <c:ptCount val="4"/>
                <c:lvl>
                  <c:pt idx="0">
                    <c:v>CORRECTIVO</c:v>
                  </c:pt>
                  <c:pt idx="1">
                    <c:v>N/A</c:v>
                  </c:pt>
                  <c:pt idx="2">
                    <c:v>PREVENTIVO</c:v>
                  </c:pt>
                  <c:pt idx="3">
                    <c:v>SENSIBILIZACION</c:v>
                  </c:pt>
                </c:lvl>
                <c:lvl>
                  <c:pt idx="0">
                    <c:v>BARES DE ALTO IMPACTO</c:v>
                  </c:pt>
                </c:lvl>
                <c:lvl>
                  <c:pt idx="0">
                    <c:v>ABRAHAM LINCOLN</c:v>
                  </c:pt>
                </c:lvl>
              </c:multiLvlStrCache>
            </c:multiLvlStrRef>
          </c:cat>
          <c:val>
            <c:numRef>
              <c:f>'INFORME ESPECIFICO AE Y EP'!$F$14:$F$20</c:f>
              <c:numCache>
                <c:formatCode>General</c:formatCode>
                <c:ptCount val="4"/>
                <c:pt idx="0">
                  <c:v>4</c:v>
                </c:pt>
                <c:pt idx="1">
                  <c:v>1</c:v>
                </c:pt>
                <c:pt idx="2">
                  <c:v>9</c:v>
                </c:pt>
                <c:pt idx="3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24-4DB9-A973-4D5196A1D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374088"/>
        <c:axId val="147376136"/>
      </c:barChart>
      <c:catAx>
        <c:axId val="147374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7376136"/>
        <c:crosses val="autoZero"/>
        <c:auto val="1"/>
        <c:lblAlgn val="ctr"/>
        <c:lblOffset val="100"/>
        <c:noMultiLvlLbl val="0"/>
      </c:catAx>
      <c:valAx>
        <c:axId val="147376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7374088"/>
        <c:crosses val="autoZero"/>
        <c:crossBetween val="between"/>
      </c:valAx>
    </c:plotArea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.xml"/><Relationship Id="rId3" Type="http://schemas.openxmlformats.org/officeDocument/2006/relationships/chart" Target="../charts/chart16.xml"/><Relationship Id="rId7" Type="http://schemas.openxmlformats.org/officeDocument/2006/relationships/chart" Target="../charts/chart20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10" Type="http://schemas.openxmlformats.org/officeDocument/2006/relationships/chart" Target="../charts/chart23.xml"/><Relationship Id="rId4" Type="http://schemas.openxmlformats.org/officeDocument/2006/relationships/chart" Target="../charts/chart17.xml"/><Relationship Id="rId9" Type="http://schemas.openxmlformats.org/officeDocument/2006/relationships/chart" Target="../charts/chart2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7" Type="http://schemas.openxmlformats.org/officeDocument/2006/relationships/chart" Target="../charts/chart30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6" Type="http://schemas.openxmlformats.org/officeDocument/2006/relationships/chart" Target="../charts/chart29.xml"/><Relationship Id="rId5" Type="http://schemas.openxmlformats.org/officeDocument/2006/relationships/chart" Target="../charts/chart28.xml"/><Relationship Id="rId4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png"/><Relationship Id="rId3" Type="http://schemas.openxmlformats.org/officeDocument/2006/relationships/chart" Target="../charts/chart33.xml"/><Relationship Id="rId7" Type="http://schemas.openxmlformats.org/officeDocument/2006/relationships/chart" Target="../charts/chart37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60</xdr:col>
      <xdr:colOff>590550</xdr:colOff>
      <xdr:row>27</xdr:row>
      <xdr:rowOff>163965</xdr:rowOff>
    </xdr:from>
    <xdr:to>
      <xdr:col>65</xdr:col>
      <xdr:colOff>57150</xdr:colOff>
      <xdr:row>42</xdr:row>
      <xdr:rowOff>49665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174171</xdr:colOff>
      <xdr:row>30</xdr:row>
      <xdr:rowOff>104094</xdr:rowOff>
    </xdr:from>
    <xdr:to>
      <xdr:col>27</xdr:col>
      <xdr:colOff>802821</xdr:colOff>
      <xdr:row>44</xdr:row>
      <xdr:rowOff>180294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72</xdr:col>
      <xdr:colOff>947737</xdr:colOff>
      <xdr:row>18</xdr:row>
      <xdr:rowOff>138112</xdr:rowOff>
    </xdr:from>
    <xdr:to>
      <xdr:col>73</xdr:col>
      <xdr:colOff>3852862</xdr:colOff>
      <xdr:row>33</xdr:row>
      <xdr:rowOff>23812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76</xdr:col>
      <xdr:colOff>185737</xdr:colOff>
      <xdr:row>18</xdr:row>
      <xdr:rowOff>138112</xdr:rowOff>
    </xdr:from>
    <xdr:to>
      <xdr:col>77</xdr:col>
      <xdr:colOff>3090862</xdr:colOff>
      <xdr:row>33</xdr:row>
      <xdr:rowOff>23812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700766</xdr:colOff>
      <xdr:row>32</xdr:row>
      <xdr:rowOff>111580</xdr:rowOff>
    </xdr:from>
    <xdr:to>
      <xdr:col>13</xdr:col>
      <xdr:colOff>2422070</xdr:colOff>
      <xdr:row>50</xdr:row>
      <xdr:rowOff>40822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496660</xdr:colOff>
      <xdr:row>27</xdr:row>
      <xdr:rowOff>16329</xdr:rowOff>
    </xdr:from>
    <xdr:to>
      <xdr:col>35</xdr:col>
      <xdr:colOff>210910</xdr:colOff>
      <xdr:row>41</xdr:row>
      <xdr:rowOff>92529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197303</xdr:colOff>
      <xdr:row>27</xdr:row>
      <xdr:rowOff>16329</xdr:rowOff>
    </xdr:from>
    <xdr:to>
      <xdr:col>41</xdr:col>
      <xdr:colOff>74839</xdr:colOff>
      <xdr:row>41</xdr:row>
      <xdr:rowOff>92529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42</xdr:col>
      <xdr:colOff>387803</xdr:colOff>
      <xdr:row>27</xdr:row>
      <xdr:rowOff>16329</xdr:rowOff>
    </xdr:from>
    <xdr:to>
      <xdr:col>45</xdr:col>
      <xdr:colOff>129267</xdr:colOff>
      <xdr:row>41</xdr:row>
      <xdr:rowOff>92529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48</xdr:col>
      <xdr:colOff>74837</xdr:colOff>
      <xdr:row>27</xdr:row>
      <xdr:rowOff>16329</xdr:rowOff>
    </xdr:from>
    <xdr:to>
      <xdr:col>51</xdr:col>
      <xdr:colOff>4871357</xdr:colOff>
      <xdr:row>56</xdr:row>
      <xdr:rowOff>13607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52</xdr:col>
      <xdr:colOff>0</xdr:colOff>
      <xdr:row>22</xdr:row>
      <xdr:rowOff>138793</xdr:rowOff>
    </xdr:from>
    <xdr:to>
      <xdr:col>54</xdr:col>
      <xdr:colOff>47625</xdr:colOff>
      <xdr:row>37</xdr:row>
      <xdr:rowOff>24493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56</xdr:col>
      <xdr:colOff>306161</xdr:colOff>
      <xdr:row>22</xdr:row>
      <xdr:rowOff>97971</xdr:rowOff>
    </xdr:from>
    <xdr:to>
      <xdr:col>57</xdr:col>
      <xdr:colOff>3313339</xdr:colOff>
      <xdr:row>36</xdr:row>
      <xdr:rowOff>174171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60</xdr:col>
      <xdr:colOff>415017</xdr:colOff>
      <xdr:row>22</xdr:row>
      <xdr:rowOff>2721</xdr:rowOff>
    </xdr:from>
    <xdr:to>
      <xdr:col>63</xdr:col>
      <xdr:colOff>387803</xdr:colOff>
      <xdr:row>36</xdr:row>
      <xdr:rowOff>78921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6</xdr:col>
      <xdr:colOff>1009650</xdr:colOff>
      <xdr:row>43</xdr:row>
      <xdr:rowOff>171450</xdr:rowOff>
    </xdr:from>
    <xdr:to>
      <xdr:col>13</xdr:col>
      <xdr:colOff>361950</xdr:colOff>
      <xdr:row>74</xdr:row>
      <xdr:rowOff>66675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274568</xdr:colOff>
      <xdr:row>9</xdr:row>
      <xdr:rowOff>145773</xdr:rowOff>
    </xdr:from>
    <xdr:to>
      <xdr:col>9</xdr:col>
      <xdr:colOff>388868</xdr:colOff>
      <xdr:row>23</xdr:row>
      <xdr:rowOff>106017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209550</xdr:colOff>
      <xdr:row>29</xdr:row>
      <xdr:rowOff>114300</xdr:rowOff>
    </xdr:from>
    <xdr:to>
      <xdr:col>21</xdr:col>
      <xdr:colOff>76200</xdr:colOff>
      <xdr:row>51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54</xdr:row>
      <xdr:rowOff>66675</xdr:rowOff>
    </xdr:from>
    <xdr:to>
      <xdr:col>36</xdr:col>
      <xdr:colOff>123825</xdr:colOff>
      <xdr:row>71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224118</xdr:colOff>
      <xdr:row>70</xdr:row>
      <xdr:rowOff>0</xdr:rowOff>
    </xdr:from>
    <xdr:to>
      <xdr:col>12</xdr:col>
      <xdr:colOff>9339</xdr:colOff>
      <xdr:row>86</xdr:row>
      <xdr:rowOff>56029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196100</xdr:colOff>
      <xdr:row>88</xdr:row>
      <xdr:rowOff>158750</xdr:rowOff>
    </xdr:from>
    <xdr:to>
      <xdr:col>11</xdr:col>
      <xdr:colOff>130736</xdr:colOff>
      <xdr:row>105</xdr:row>
      <xdr:rowOff>18676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0</xdr:colOff>
      <xdr:row>108</xdr:row>
      <xdr:rowOff>196102</xdr:rowOff>
    </xdr:from>
    <xdr:to>
      <xdr:col>10</xdr:col>
      <xdr:colOff>691029</xdr:colOff>
      <xdr:row>126</xdr:row>
      <xdr:rowOff>130734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11340</xdr:colOff>
      <xdr:row>129</xdr:row>
      <xdr:rowOff>79376</xdr:rowOff>
    </xdr:from>
    <xdr:to>
      <xdr:col>11</xdr:col>
      <xdr:colOff>340178</xdr:colOff>
      <xdr:row>147</xdr:row>
      <xdr:rowOff>22678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151</xdr:row>
      <xdr:rowOff>192768</xdr:rowOff>
    </xdr:from>
    <xdr:to>
      <xdr:col>11</xdr:col>
      <xdr:colOff>68036</xdr:colOff>
      <xdr:row>169</xdr:row>
      <xdr:rowOff>45356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11338</xdr:colOff>
      <xdr:row>172</xdr:row>
      <xdr:rowOff>102054</xdr:rowOff>
    </xdr:from>
    <xdr:to>
      <xdr:col>11</xdr:col>
      <xdr:colOff>124731</xdr:colOff>
      <xdr:row>191</xdr:row>
      <xdr:rowOff>45357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90714</xdr:colOff>
      <xdr:row>194</xdr:row>
      <xdr:rowOff>34017</xdr:rowOff>
    </xdr:from>
    <xdr:to>
      <xdr:col>11</xdr:col>
      <xdr:colOff>0</xdr:colOff>
      <xdr:row>208</xdr:row>
      <xdr:rowOff>181428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581025</xdr:colOff>
      <xdr:row>25</xdr:row>
      <xdr:rowOff>57150</xdr:rowOff>
    </xdr:from>
    <xdr:to>
      <xdr:col>13</xdr:col>
      <xdr:colOff>247650</xdr:colOff>
      <xdr:row>39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1095375</xdr:colOff>
      <xdr:row>38</xdr:row>
      <xdr:rowOff>133350</xdr:rowOff>
    </xdr:from>
    <xdr:to>
      <xdr:col>23</xdr:col>
      <xdr:colOff>9525</xdr:colOff>
      <xdr:row>53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38100</xdr:colOff>
      <xdr:row>29</xdr:row>
      <xdr:rowOff>95250</xdr:rowOff>
    </xdr:from>
    <xdr:to>
      <xdr:col>28</xdr:col>
      <xdr:colOff>133350</xdr:colOff>
      <xdr:row>43</xdr:row>
      <xdr:rowOff>171450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19050</xdr:colOff>
      <xdr:row>19</xdr:row>
      <xdr:rowOff>114300</xdr:rowOff>
    </xdr:from>
    <xdr:to>
      <xdr:col>32</xdr:col>
      <xdr:colOff>2476500</xdr:colOff>
      <xdr:row>34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114300</xdr:colOff>
      <xdr:row>18</xdr:row>
      <xdr:rowOff>57150</xdr:rowOff>
    </xdr:from>
    <xdr:to>
      <xdr:col>39</xdr:col>
      <xdr:colOff>2571750</xdr:colOff>
      <xdr:row>32</xdr:row>
      <xdr:rowOff>133350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47</xdr:col>
      <xdr:colOff>190500</xdr:colOff>
      <xdr:row>18</xdr:row>
      <xdr:rowOff>47625</xdr:rowOff>
    </xdr:from>
    <xdr:to>
      <xdr:col>48</xdr:col>
      <xdr:colOff>3181350</xdr:colOff>
      <xdr:row>33</xdr:row>
      <xdr:rowOff>171450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56</xdr:col>
      <xdr:colOff>133350</xdr:colOff>
      <xdr:row>18</xdr:row>
      <xdr:rowOff>85725</xdr:rowOff>
    </xdr:from>
    <xdr:to>
      <xdr:col>57</xdr:col>
      <xdr:colOff>2590800</xdr:colOff>
      <xdr:row>32</xdr:row>
      <xdr:rowOff>161925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200025</xdr:colOff>
      <xdr:row>12</xdr:row>
      <xdr:rowOff>19050</xdr:rowOff>
    </xdr:from>
    <xdr:to>
      <xdr:col>47</xdr:col>
      <xdr:colOff>542925</xdr:colOff>
      <xdr:row>27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247650</xdr:colOff>
      <xdr:row>29</xdr:row>
      <xdr:rowOff>76200</xdr:rowOff>
    </xdr:from>
    <xdr:to>
      <xdr:col>11</xdr:col>
      <xdr:colOff>371475</xdr:colOff>
      <xdr:row>61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723900</xdr:colOff>
      <xdr:row>68</xdr:row>
      <xdr:rowOff>28575</xdr:rowOff>
    </xdr:from>
    <xdr:to>
      <xdr:col>17</xdr:col>
      <xdr:colOff>161925</xdr:colOff>
      <xdr:row>97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514350</xdr:colOff>
      <xdr:row>100</xdr:row>
      <xdr:rowOff>142875</xdr:rowOff>
    </xdr:from>
    <xdr:to>
      <xdr:col>17</xdr:col>
      <xdr:colOff>504825</xdr:colOff>
      <xdr:row>131</xdr:row>
      <xdr:rowOff>28575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714375</xdr:colOff>
      <xdr:row>136</xdr:row>
      <xdr:rowOff>152400</xdr:rowOff>
    </xdr:from>
    <xdr:to>
      <xdr:col>20</xdr:col>
      <xdr:colOff>9525</xdr:colOff>
      <xdr:row>165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609600</xdr:colOff>
      <xdr:row>170</xdr:row>
      <xdr:rowOff>57150</xdr:rowOff>
    </xdr:from>
    <xdr:to>
      <xdr:col>22</xdr:col>
      <xdr:colOff>447675</xdr:colOff>
      <xdr:row>208</xdr:row>
      <xdr:rowOff>161925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581025</xdr:colOff>
      <xdr:row>212</xdr:row>
      <xdr:rowOff>180975</xdr:rowOff>
    </xdr:from>
    <xdr:to>
      <xdr:col>19</xdr:col>
      <xdr:colOff>638175</xdr:colOff>
      <xdr:row>256</xdr:row>
      <xdr:rowOff>9525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4</xdr:col>
      <xdr:colOff>161925</xdr:colOff>
      <xdr:row>6</xdr:row>
      <xdr:rowOff>838200</xdr:rowOff>
    </xdr:from>
    <xdr:to>
      <xdr:col>10</xdr:col>
      <xdr:colOff>628650</xdr:colOff>
      <xdr:row>25</xdr:row>
      <xdr:rowOff>66675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09925" y="2038350"/>
          <a:ext cx="6438900" cy="384810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895350</xdr:colOff>
      <xdr:row>13</xdr:row>
      <xdr:rowOff>57150</xdr:rowOff>
    </xdr:from>
    <xdr:to>
      <xdr:col>14</xdr:col>
      <xdr:colOff>571500</xdr:colOff>
      <xdr:row>38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616.631767708343" createdVersion="6" refreshedVersion="8" minRefreshableVersion="3" recordCount="675" xr:uid="{00000000-000A-0000-FFFF-FFFF04000000}">
  <cacheSource type="worksheet">
    <worksheetSource ref="B1:Q687" sheet="DATOS AE"/>
  </cacheSource>
  <cacheFields count="17">
    <cacheField name="N°" numFmtId="0">
      <sharedItems containsString="0" containsBlank="1" containsNumber="1" containsInteger="1" minValue="1" maxValue="2028"/>
    </cacheField>
    <cacheField name="FECHA" numFmtId="0">
      <sharedItems containsNonDate="0" containsDate="1" containsString="0" containsBlank="1" minDate="2021-01-01T00:00:00" maxDate="2024-07-31T00:00:00" count="456">
        <m/>
        <d v="2021-01-01T00:00:00"/>
        <d v="2021-02-02T00:00:00"/>
        <d v="2021-02-15T00:00:00"/>
        <d v="2021-03-25T00:00:00"/>
        <d v="2021-03-29T00:00:00"/>
        <d v="2021-04-13T00:00:00"/>
        <d v="2021-04-14T00:00:00"/>
        <d v="2021-04-23T00:00:00"/>
        <d v="2021-04-24T00:00:00"/>
        <d v="2021-04-29T00:00:00"/>
        <d v="2021-05-19T00:00:00"/>
        <d v="2021-05-21T00:00:00"/>
        <d v="2021-05-27T00:00:00"/>
        <d v="2021-05-31T00:00:00"/>
        <d v="2021-06-02T00:00:00"/>
        <d v="2021-06-03T00:00:00"/>
        <d v="2021-06-04T00:00:00"/>
        <d v="2021-06-10T00:00:00"/>
        <d v="2021-06-11T00:00:00"/>
        <d v="2021-06-18T00:00:00"/>
        <d v="2021-06-23T00:00:00"/>
        <d v="2021-06-25T00:00:00"/>
        <d v="2021-06-27T00:00:00"/>
        <d v="2021-06-28T00:00:00"/>
        <d v="2021-07-02T00:00:00"/>
        <d v="2021-07-07T00:00:00"/>
        <d v="2021-07-08T00:00:00"/>
        <d v="2021-07-09T00:00:00"/>
        <d v="2021-07-10T00:00:00"/>
        <d v="2021-07-13T00:00:00"/>
        <d v="2021-07-14T00:00:00"/>
        <d v="2021-07-15T00:00:00"/>
        <d v="2021-07-16T00:00:00"/>
        <d v="2021-07-21T00:00:00"/>
        <d v="2021-07-23T00:00:00"/>
        <d v="2021-07-26T00:00:00"/>
        <d v="2021-07-29T00:00:00"/>
        <d v="2021-07-30T00:00:00"/>
        <d v="2021-08-03T00:00:00"/>
        <d v="2021-08-05T00:00:00"/>
        <d v="2021-08-09T00:00:00"/>
        <d v="2021-08-10T00:00:00"/>
        <d v="2021-08-11T00:00:00"/>
        <d v="2021-08-13T00:00:00"/>
        <d v="2021-08-19T00:00:00"/>
        <d v="2021-08-20T00:00:00"/>
        <d v="2021-08-23T00:00:00"/>
        <d v="2021-08-24T00:00:00"/>
        <d v="2021-08-25T00:00:00"/>
        <d v="2021-08-26T00:00:00"/>
        <d v="2021-08-27T00:00:00"/>
        <d v="2021-09-01T00:00:00"/>
        <d v="2021-09-02T00:00:00"/>
        <d v="2021-09-06T00:00:00"/>
        <d v="2021-09-08T00:00:00"/>
        <d v="2021-09-09T00:00:00"/>
        <d v="2021-09-10T00:00:00"/>
        <d v="2021-09-13T00:00:00"/>
        <d v="2021-09-16T00:00:00"/>
        <d v="2021-09-17T00:00:00"/>
        <d v="2021-09-22T00:00:00"/>
        <d v="2021-09-27T00:00:00"/>
        <d v="2021-10-05T00:00:00"/>
        <d v="2021-10-06T00:00:00"/>
        <d v="2021-10-07T00:00:00"/>
        <d v="2021-10-08T00:00:00"/>
        <d v="2021-10-13T00:00:00"/>
        <d v="2021-10-14T00:00:00"/>
        <d v="2021-10-15T00:00:00"/>
        <d v="2021-10-19T00:00:00"/>
        <d v="2021-10-20T00:00:00"/>
        <d v="2021-10-21T00:00:00"/>
        <d v="2021-10-22T00:00:00"/>
        <d v="2021-10-27T00:00:00"/>
        <d v="2021-10-28T00:00:00"/>
        <d v="2021-11-02T00:00:00"/>
        <d v="2021-11-03T00:00:00"/>
        <d v="2021-11-04T00:00:00"/>
        <d v="2021-11-05T00:00:00"/>
        <d v="2021-11-09T00:00:00"/>
        <d v="2021-11-10T00:00:00"/>
        <d v="2021-11-12T00:00:00"/>
        <d v="2021-11-17T00:00:00"/>
        <d v="2021-11-19T00:00:00"/>
        <d v="2021-11-22T00:00:00"/>
        <d v="2021-11-23T00:00:00"/>
        <d v="2021-12-01T00:00:00"/>
        <d v="2021-12-02T00:00:00"/>
        <d v="2021-12-10T00:00:00"/>
        <d v="2021-12-15T00:00:00"/>
        <d v="2021-12-16T00:00:00"/>
        <d v="2021-12-23T00:00:00"/>
        <d v="2022-02-03T00:00:00"/>
        <d v="2022-02-16T00:00:00"/>
        <d v="2022-02-22T00:00:00"/>
        <d v="2022-02-24T00:00:00"/>
        <d v="2022-03-02T00:00:00"/>
        <d v="2022-03-04T00:00:00"/>
        <d v="2022-03-07T00:00:00"/>
        <d v="2022-03-08T00:00:00"/>
        <d v="2022-03-09T00:00:00"/>
        <d v="2022-03-11T00:00:00"/>
        <d v="2022-03-23T00:00:00"/>
        <d v="2022-03-25T00:00:00"/>
        <d v="2022-03-30T00:00:00"/>
        <d v="2022-04-01T00:00:00"/>
        <d v="2022-04-05T00:00:00"/>
        <d v="2022-04-02T00:00:00"/>
        <d v="2022-04-06T00:00:00"/>
        <d v="2022-04-07T00:00:00"/>
        <d v="2022-04-08T00:00:00"/>
        <d v="2022-04-09T00:00:00"/>
        <d v="2022-04-11T00:00:00"/>
        <d v="2022-04-13T00:00:00"/>
        <d v="2022-04-18T00:00:00"/>
        <d v="2022-04-19T00:00:00"/>
        <d v="2022-04-20T00:00:00"/>
        <d v="2022-04-21T00:00:00"/>
        <d v="2022-04-22T00:00:00"/>
        <d v="2022-04-25T00:00:00"/>
        <d v="2022-04-29T00:00:00"/>
        <d v="2022-05-03T00:00:00"/>
        <d v="2022-05-06T00:00:00"/>
        <d v="2022-05-09T00:00:00"/>
        <d v="2022-05-11T00:00:00"/>
        <d v="2022-05-16T00:00:00"/>
        <d v="2022-05-18T00:00:00"/>
        <d v="2022-05-20T00:00:00"/>
        <d v="2022-05-23T00:00:00"/>
        <d v="2022-05-24T00:00:00"/>
        <d v="2022-05-25T00:00:00"/>
        <d v="2022-05-27T00:00:00"/>
        <d v="2022-06-01T00:00:00"/>
        <d v="2022-06-02T00:00:00"/>
        <d v="2022-06-03T00:00:00"/>
        <d v="2022-06-06T00:00:00"/>
        <d v="2022-06-07T00:00:00"/>
        <d v="2022-06-08T00:00:00"/>
        <d v="2022-06-13T00:00:00"/>
        <d v="2022-06-15T00:00:00"/>
        <d v="2022-06-17T00:00:00"/>
        <d v="2022-06-21T00:00:00"/>
        <d v="2022-06-22T00:00:00"/>
        <d v="2022-06-23T00:00:00"/>
        <d v="2022-06-24T00:00:00"/>
        <d v="2022-06-28T00:00:00"/>
        <d v="2022-06-05T00:00:00"/>
        <d v="2022-07-06T00:00:00"/>
        <d v="2022-07-07T00:00:00"/>
        <d v="2022-07-08T00:00:00"/>
        <d v="2022-07-12T00:00:00"/>
        <d v="2022-07-15T00:00:00"/>
        <d v="2022-07-18T00:00:00"/>
        <d v="2022-07-21T00:00:00"/>
        <d v="2022-07-22T00:00:00"/>
        <d v="2022-07-26T00:00:00"/>
        <d v="2022-07-28T00:00:00"/>
        <d v="2022-08-03T00:00:00"/>
        <d v="2022-08-05T00:00:00"/>
        <d v="2022-08-08T00:00:00"/>
        <d v="2022-08-09T00:00:00"/>
        <d v="2022-08-10T00:00:00"/>
        <d v="2022-08-11T00:00:00"/>
        <d v="2022-08-12T00:00:00"/>
        <d v="2022-08-13T00:00:00"/>
        <d v="2022-08-17T00:00:00"/>
        <d v="2022-08-18T00:00:00"/>
        <d v="2022-08-19T00:00:00"/>
        <d v="2022-08-22T00:00:00"/>
        <d v="2022-08-25T00:00:00"/>
        <d v="2022-08-29T00:00:00"/>
        <d v="2022-08-31T00:00:00"/>
        <d v="2022-09-01T00:00:00"/>
        <d v="2022-09-12T00:00:00"/>
        <d v="2022-09-15T00:00:00"/>
        <d v="2022-09-16T00:00:00"/>
        <d v="2022-09-17T00:00:00"/>
        <d v="2022-09-23T00:00:00"/>
        <d v="2022-09-26T00:00:00"/>
        <d v="2022-09-27T00:00:00"/>
        <d v="2022-09-28T00:00:00"/>
        <d v="2022-09-29T00:00:00"/>
        <d v="2022-09-30T00:00:00"/>
        <d v="2022-10-03T00:00:00"/>
        <d v="2022-10-06T00:00:00"/>
        <d v="2022-10-07T00:00:00"/>
        <d v="2022-10-10T00:00:00"/>
        <d v="2022-10-11T00:00:00"/>
        <d v="2022-10-12T00:00:00"/>
        <d v="2022-10-13T00:00:00"/>
        <d v="2022-10-14T00:00:00"/>
        <d v="2022-10-19T00:00:00"/>
        <d v="2022-10-20T00:00:00"/>
        <d v="2022-10-21T00:00:00"/>
        <d v="2022-10-24T00:00:00"/>
        <d v="2022-10-25T00:00:00"/>
        <d v="2022-10-27T00:00:00"/>
        <d v="2022-10-28T00:00:00"/>
        <d v="2022-10-29T00:00:00"/>
        <d v="2022-11-03T00:00:00"/>
        <d v="2022-11-04T00:00:00"/>
        <d v="2022-11-10T00:00:00"/>
        <d v="2022-11-11T00:00:00"/>
        <d v="2022-11-12T00:00:00"/>
        <d v="2022-11-15T00:00:00"/>
        <d v="2022-11-17T00:00:00"/>
        <d v="2022-11-18T00:00:00"/>
        <d v="2022-11-22T00:00:00"/>
        <d v="2022-11-24T00:00:00"/>
        <d v="2022-11-25T00:00:00"/>
        <d v="2022-12-01T00:00:00"/>
        <d v="2022-12-02T00:00:00"/>
        <d v="2022-12-03T00:00:00"/>
        <d v="2022-12-05T00:00:00"/>
        <d v="2022-12-06T00:00:00"/>
        <d v="2022-12-07T00:00:00"/>
        <d v="2022-12-09T00:00:00"/>
        <d v="2022-12-10T00:00:00"/>
        <d v="2022-12-12T00:00:00"/>
        <d v="2022-12-13T00:00:00"/>
        <d v="2022-12-14T00:00:00"/>
        <d v="2022-12-15T00:00:00"/>
        <d v="2022-12-16T00:00:00"/>
        <d v="2022-12-19T00:00:00"/>
        <d v="2022-12-20T00:00:00"/>
        <d v="2022-12-21T00:00:00"/>
        <d v="2022-12-22T00:00:00"/>
        <d v="2022-12-23T00:00:00"/>
        <d v="2022-12-24T00:00:00"/>
        <d v="2022-12-27T00:00:00"/>
        <d v="2022-12-29T00:00:00"/>
        <d v="2022-12-30T00:00:00"/>
        <d v="2022-12-31T00:00:00"/>
        <d v="2023-01-10T00:00:00"/>
        <d v="2023-02-03T00:00:00"/>
        <d v="2023-02-16T00:00:00"/>
        <d v="2023-02-17T00:00:00"/>
        <d v="2023-02-20T00:00:00"/>
        <d v="2023-02-22T00:00:00"/>
        <d v="2023-02-23T00:00:00"/>
        <d v="2023-02-24T00:00:00"/>
        <d v="2023-02-28T00:00:00"/>
        <d v="2023-03-03T00:00:00"/>
        <d v="2023-03-07T00:00:00"/>
        <d v="2023-03-09T00:00:00"/>
        <d v="2023-03-10T00:00:00"/>
        <d v="2023-03-14T00:00:00"/>
        <d v="2023-03-15T00:00:00"/>
        <d v="2023-03-16T00:00:00"/>
        <d v="2023-03-17T00:00:00"/>
        <d v="2023-03-21T00:00:00"/>
        <d v="2023-03-22T00:00:00"/>
        <d v="2023-03-24T00:00:00"/>
        <d v="2023-03-29T00:00:00"/>
        <d v="2023-03-30T00:00:00"/>
        <d v="2023-04-03T00:00:00"/>
        <d v="2023-04-05T00:00:00"/>
        <d v="2023-04-10T00:00:00"/>
        <d v="2023-04-11T00:00:00"/>
        <d v="2023-04-12T00:00:00"/>
        <d v="2023-04-13T00:00:00"/>
        <d v="2023-04-17T00:00:00"/>
        <d v="2023-04-20T00:00:00"/>
        <d v="2023-04-21T00:00:00"/>
        <d v="2023-04-24T00:00:00"/>
        <d v="2023-04-27T00:00:00"/>
        <d v="2023-04-28T00:00:00"/>
        <d v="2023-05-04T00:00:00"/>
        <d v="2023-05-09T00:00:00"/>
        <d v="2023-05-10T00:00:00"/>
        <d v="2023-05-11T00:00:00"/>
        <d v="2023-05-12T00:00:00"/>
        <d v="2023-05-16T00:00:00"/>
        <d v="2023-05-18T00:00:00"/>
        <d v="2023-05-25T00:00:00"/>
        <d v="2023-06-02T00:00:00"/>
        <d v="2023-06-05T00:00:00"/>
        <d v="2023-06-06T00:00:00"/>
        <d v="2023-06-07T00:00:00"/>
        <d v="2023-06-08T00:00:00"/>
        <d v="2023-06-09T00:00:00"/>
        <d v="2023-06-13T00:00:00"/>
        <d v="2023-06-14T00:00:00"/>
        <d v="2023-06-15T00:00:00"/>
        <d v="2023-06-16T00:00:00"/>
        <d v="2023-06-17T00:00:00"/>
        <d v="2023-06-20T00:00:00"/>
        <d v="2023-06-22T00:00:00"/>
        <d v="2023-06-23T00:00:00"/>
        <d v="2023-06-27T00:00:00"/>
        <d v="2023-06-29T00:00:00"/>
        <d v="2023-06-30T00:00:00"/>
        <d v="2023-07-06T00:00:00"/>
        <d v="2023-07-07T00:00:00"/>
        <d v="2023-07-10T00:00:00"/>
        <d v="2023-07-11T00:00:00"/>
        <d v="2023-07-12T00:00:00"/>
        <d v="2023-07-14T00:00:00"/>
        <d v="2023-07-17T00:00:00"/>
        <d v="2023-07-18T00:00:00"/>
        <d v="2023-07-21T00:00:00"/>
        <d v="2023-07-24T00:00:00"/>
        <d v="2023-07-25T00:00:00"/>
        <d v="2023-07-26T00:00:00"/>
        <d v="2023-07-28T00:00:00"/>
        <d v="2023-08-02T00:00:00"/>
        <d v="2023-08-04T00:00:00"/>
        <d v="2023-08-08T00:00:00"/>
        <d v="2023-08-09T00:00:00"/>
        <d v="2023-08-11T00:00:00"/>
        <d v="2023-08-12T00:00:00"/>
        <d v="2023-08-14T00:00:00"/>
        <d v="2023-08-15T00:00:00"/>
        <d v="2023-08-16T00:00:00"/>
        <d v="2023-08-17T00:00:00"/>
        <d v="2023-08-18T00:00:00"/>
        <d v="2023-08-22T00:00:00"/>
        <d v="2023-08-23T00:00:00"/>
        <d v="2023-08-24T00:00:00"/>
        <d v="2023-08-25T00:00:00"/>
        <d v="2023-08-28T00:00:00"/>
        <d v="2023-08-29T00:00:00"/>
        <d v="2023-08-30T00:00:00"/>
        <d v="2023-08-31T00:00:00"/>
        <d v="2023-09-01T00:00:00"/>
        <d v="2023-09-04T00:00:00"/>
        <d v="2023-09-05T00:00:00"/>
        <d v="2023-09-06T00:00:00"/>
        <d v="2023-09-07T00:00:00"/>
        <d v="2023-09-08T00:00:00"/>
        <d v="2023-09-11T00:00:00"/>
        <d v="2023-09-13T00:00:00"/>
        <d v="2023-09-18T00:00:00"/>
        <d v="2023-09-19T00:00:00"/>
        <d v="2023-09-20T00:00:00"/>
        <d v="2023-09-25T00:00:00"/>
        <d v="2023-09-27T00:00:00"/>
        <d v="2023-10-02T00:00:00"/>
        <d v="2023-10-03T00:00:00"/>
        <d v="2023-10-04T00:00:00"/>
        <d v="2023-10-05T00:00:00"/>
        <d v="2023-10-06T00:00:00"/>
        <d v="2023-10-09T00:00:00"/>
        <d v="2023-10-11T00:00:00"/>
        <d v="2023-10-12T00:00:00"/>
        <d v="2023-10-13T00:00:00"/>
        <d v="2023-10-20T00:00:00"/>
        <d v="2023-10-23T00:00:00"/>
        <d v="2023-10-25T00:00:00"/>
        <d v="2023-11-01T00:00:00"/>
        <d v="2023-11-02T00:00:00"/>
        <d v="2023-11-03T00:00:00"/>
        <d v="2023-11-07T00:00:00"/>
        <d v="2023-11-08T00:00:00"/>
        <d v="2023-11-10T00:00:00"/>
        <d v="2023-11-15T00:00:00"/>
        <d v="2023-11-16T00:00:00"/>
        <d v="2023-11-17T00:00:00"/>
        <d v="2023-11-20T00:00:00"/>
        <d v="2023-11-22T00:00:00"/>
        <d v="2023-11-23T00:00:00"/>
        <d v="2023-11-24T00:00:00"/>
        <d v="2023-11-25T10:00:00"/>
        <d v="2023-11-27T00:00:00"/>
        <d v="2023-11-28T00:00:00"/>
        <d v="2023-12-01T00:00:00"/>
        <d v="2023-12-04T00:00:00"/>
        <d v="2023-12-05T00:00:00"/>
        <d v="2023-12-06T00:00:00"/>
        <d v="2023-12-07T00:00:00"/>
        <d v="2023-12-11T00:00:00"/>
        <d v="2023-12-12T00:00:00"/>
        <d v="2023-12-13T00:00:00"/>
        <d v="2023-12-14T00:00:00"/>
        <d v="2023-12-15T00:00:00"/>
        <d v="2023-12-19T00:00:00"/>
        <d v="2023-12-20T00:00:00"/>
        <d v="2023-12-22T00:00:00"/>
        <d v="2024-01-05T00:00:00"/>
        <d v="2024-01-09T00:00:00"/>
        <d v="2024-01-10T00:00:00"/>
        <d v="2024-01-11T00:00:00"/>
        <d v="2024-01-12T00:00:00"/>
        <d v="2024-01-15T00:00:00"/>
        <d v="2024-01-16T00:00:00"/>
        <d v="2024-01-17T00:00:00"/>
        <d v="2024-01-18T00:00:00"/>
        <d v="2024-01-29T00:00:00"/>
        <d v="2024-01-31T00:00:00"/>
        <d v="2024-02-01T00:00:00"/>
        <d v="2024-02-05T00:00:00"/>
        <d v="2024-02-07T00:00:00"/>
        <d v="2024-02-09T00:00:00"/>
        <d v="2024-02-12T00:00:00"/>
        <d v="2024-02-14T00:00:00"/>
        <d v="2024-02-16T00:00:00"/>
        <d v="2024-02-19T00:00:00"/>
        <d v="2024-03-04T00:00:00"/>
        <d v="2024-03-06T00:00:00"/>
        <d v="2024-03-07T00:00:00"/>
        <d v="2024-03-08T00:00:00"/>
        <d v="2024-03-11T00:00:00"/>
        <d v="2024-03-13T00:00:00"/>
        <d v="2024-03-14T00:00:00"/>
        <d v="2024-03-15T00:00:00"/>
        <d v="2024-03-18T00:00:00"/>
        <d v="2024-03-22T00:00:00"/>
        <d v="2024-03-26T00:00:00"/>
        <d v="2024-04-01T00:00:00"/>
        <d v="2024-04-03T00:00:00"/>
        <d v="2024-04-05T00:00:00"/>
        <d v="2024-04-08T00:00:00"/>
        <d v="2024-04-09T00:00:00"/>
        <d v="2024-04-11T00:00:00"/>
        <d v="2024-04-12T00:00:00"/>
        <d v="2024-04-15T00:00:00"/>
        <d v="2024-04-17T00:00:00"/>
        <d v="2024-04-18T00:00:00"/>
        <d v="2024-04-19T00:00:00"/>
        <d v="2024-04-22T00:00:00"/>
        <d v="2024-05-03T00:00:00"/>
        <d v="2024-05-08T00:00:00"/>
        <d v="2024-05-09T00:00:00"/>
        <d v="2024-05-11T00:00:00"/>
        <d v="2024-05-15T00:00:00"/>
        <d v="2024-05-16T00:00:00"/>
        <d v="2024-05-17T00:00:00"/>
        <d v="2024-05-20T00:00:00"/>
        <d v="2024-05-22T00:00:00"/>
        <d v="2024-06-03T00:00:00"/>
        <d v="2024-06-05T00:00:00"/>
        <d v="2024-06-07T00:00:00"/>
        <d v="2024-06-12T00:00:00"/>
        <d v="2024-06-14T00:00:00"/>
        <d v="2024-06-18T00:00:00"/>
        <d v="2024-06-19T00:00:00"/>
        <d v="2024-06-20T00:00:00"/>
        <d v="2024-06-24T00:00:00"/>
        <d v="2024-06-26T00:00:00"/>
        <d v="2024-06-27T00:00:00"/>
        <d v="2024-07-02T00:00:00"/>
        <d v="2024-07-03T00:00:00"/>
        <d v="2024-07-04T00:00:00"/>
        <d v="2024-07-05T00:00:00"/>
        <d v="2024-07-08T00:00:00"/>
        <d v="2024-07-11T00:00:00"/>
        <d v="2024-07-12T00:00:00"/>
        <d v="2024-07-14T00:00:00"/>
        <d v="2024-07-16T00:00:00"/>
        <d v="2024-07-18T00:00:00"/>
        <d v="2024-07-19T00:00:00"/>
        <d v="2024-07-24T00:00:00"/>
        <d v="2024-07-26T00:00:00"/>
        <d v="2024-07-27T00:00:00"/>
        <d v="2024-07-30T00:00:00"/>
      </sharedItems>
      <fieldGroup par="16" base="1">
        <rangePr groupBy="days" startDate="2021-01-01T00:00:00" endDate="2024-07-31T00:00:00"/>
        <groupItems count="368">
          <s v="(en blanco)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1/07/2024"/>
        </groupItems>
      </fieldGroup>
    </cacheField>
    <cacheField name="COMPONENTE" numFmtId="0">
      <sharedItems containsBlank="1" count="50">
        <m/>
        <s v="BARES DE ALTO IMPACTO"/>
        <s v="PARQUEADEROS"/>
        <s v="ESTABLECIMIENTOS DE COMERCIO"/>
        <s v="OBRAS Y URBANISMO"/>
        <s v="METROLOGIA LEGAL"/>
        <s v="AUTOPARTES"/>
        <s v="ATRACCIONES MECANICAS"/>
        <s v="CELULARES"/>
        <s v="BICICLETAS"/>
        <s v="HOTELES Y MOTELES"/>
        <s v="POLVORA"/>
        <s v="CELULARES "/>
        <s v="ESTABLECIMIENTOS COMERCIALES" u="1"/>
        <s v="ESTACIONES DE SERVICIO" u="1"/>
        <s v="CURTIEMBRES" u="1"/>
        <s v="BARES ALTO IMPACTO " u="1"/>
        <s v="REUNION JAL" u="1"/>
        <s v="DIA SIN IVA" u="1"/>
        <s v="BARES ALTO IMPACTO" u="1"/>
        <s v="BODEGAS DE RECICLAJE" u="1"/>
        <s v="RESTAURANTES" u="1"/>
        <s v="PLAZAS DE MERCADO" u="1"/>
        <s v="TINTORERIAS" u="1"/>
        <s v="MONTALLANTAS" u="1"/>
        <s v="CAPACITACION" u="1"/>
        <s v="RESPUESTA QUEJA" u="1"/>
        <s v="PAGADIARIOS" u="1"/>
        <s v="CIGARRERIAS" u="1"/>
        <s v="ESTABLECIMEINTOS DE COMERCIO" u="1"/>
        <s v="BICICLETERIAS" u="1"/>
        <s v="PARQUEADERO" u="1"/>
        <s v="GALLERAS" u="1"/>
        <s v="ESTABLECIMEINTOS DE COMERCIO - CERAMICAS" u="1"/>
        <s v="DISPOSITIVOS DE ENTRETENIMIENTO" u="1"/>
        <s v="RUIDO" u="1"/>
        <s v="LICORES " u="1"/>
        <s v="BARES Y HOTELES " u="1"/>
        <s v="VISITAS ADMINISTRATIVAS " u="1"/>
        <s v="CASA LENOSINIO" u="1"/>
        <s v="CARABANA POR LA VIDA " u="1"/>
        <s v="AUTOPARTES " u="1"/>
        <s v="AMBIENTE" u="1"/>
        <s v="ALTO IMPACTO" u="1"/>
        <s v="ESTABLECIMIENTO COMERCIO" u="1"/>
        <s v="DISPOSITIVOS CELULARES " u="1"/>
        <s v="DOMICILIARIOS" u="1"/>
        <s v="EXTENSIÓN COMERCIAL" u="1"/>
        <s v="PARQUEO INDEBIDO" u="1"/>
        <s v="VENDEDORES INFORMALES" u="1"/>
      </sharedItems>
    </cacheField>
    <cacheField name="TIPO DE ESTABLECIMEINTO" numFmtId="0">
      <sharedItems containsBlank="1"/>
    </cacheField>
    <cacheField name="DELEGADOS IVC" numFmtId="0">
      <sharedItems containsBlank="1" count="109">
        <m/>
        <s v="CAMILO RAMIREZ"/>
        <s v="JOSE CORTES"/>
        <s v="ANDREA ALARCON"/>
        <s v="FELIPE MEGUDAN"/>
        <s v="NICOLAS MONTAÑO"/>
        <s v="LORENA GUARIN"/>
        <s v="MANUEL ALEANS"/>
        <s v="DANILO MENDOZA"/>
        <s v="LORENA GUARIN "/>
        <s v="MELKIS - JOSE"/>
        <s v="FELIPE - JOSE_x000a_MELKIS - VIRGILIO_x000a_WALTER - DANILO"/>
        <s v="WALTE - DANILO_x000a_VIRGILIO"/>
        <s v="WALTER - DANILO"/>
        <s v="MANUEL - LEONEL"/>
        <s v="MELKIS"/>
        <s v="MELKIS - MANUEL - LEONEL"/>
        <s v="MELKIS - JOSE - MANUEL - LEONEL"/>
        <s v="MELKIS - JOSE - FELIPE"/>
        <s v="MELKIS - JOSE - FELIPE - WALTER"/>
        <s v="FELIPE"/>
        <s v="MANUEL"/>
        <s v="MELKIS - FELIPE"/>
        <s v="JOSE"/>
        <s v="MELKIS - LEONEL"/>
        <s v="FELIPE - JULIANA_x000a_WALTER"/>
        <s v="JULIANA - WALTER"/>
        <s v="DANILO - VIRGILIO_x000a_WALTER"/>
        <s v="MELKIS - WALTER"/>
        <s v="MELKIS - JULIANA"/>
        <s v=" "/>
        <s v="FELIPE - WALTER"/>
        <s v="WALTER"/>
        <s v="VIRGILIO - WALTER_x000a_MELKIS"/>
        <s v="JULIANA"/>
        <s v="JULIANA - FELIPE"/>
        <s v="FELIPE - JULIANA"/>
        <s v="WALTER - FELIPE_x000a_DANIELA"/>
        <s v="VIRGILIO - WALTER_x000a_DANILO"/>
        <s v="LEONEL"/>
        <s v="DANILO - MELKIS_x000a_WALTER"/>
        <s v="MELKIS - DIANA"/>
        <s v="WALTER - LAURA"/>
        <s v="WALTER - LAURA - MANUEL"/>
        <s v="DIANA - LAURA"/>
        <s v="LAURA"/>
        <s v="MELKIS - LAURA"/>
        <s v="WALTER - DANILO_x000a_VIRGILIO"/>
        <s v="DIANA"/>
        <s v="RAFAEL"/>
        <s v="DIANA - RAFAEL"/>
        <s v="MELKIS - RAFAEL"/>
        <s v="WALTER - VIRGILIO"/>
        <s v="DIANA - WALTER"/>
        <s v="DIANA - MANUEL"/>
        <s v="LAURA - MANUEL"/>
        <s v="DANILO - WALTER"/>
        <s v="VIRGILIO"/>
        <s v="NICOLAS"/>
        <s v="DIANA - CARLOS"/>
        <s v="MELKIS - CARLOS"/>
        <s v="WALTER - LEONEL"/>
        <s v="CARLOS"/>
        <s v="NICOLAS SANCHEZ"/>
        <s v="NICOLAS  - MANUEL"/>
        <s v="CARLOS SUAREZ "/>
        <s v="MELKIS PULECIO"/>
        <s v="WALTER - NICOLAS"/>
        <s v="WALTER - JAIRO"/>
        <s v="JAIRO GOMEZ"/>
        <s v="OSCAR CARDENAS"/>
        <s v="RAFAEL PEREZ "/>
        <s v="CANCELADO"/>
        <s v="RAFAEL-JAIRO"/>
        <s v="JAIRO-OSCAR CARDENAS "/>
        <s v="OSCAR- RAFAEL "/>
        <s v="NO HAY ADJUNTO"/>
        <s v="WALTER - DIANA"/>
        <s v="OSCAR CARDENAS "/>
        <s v="LEONEL - WALTER"/>
        <s v="OSCAR- JAIRO"/>
        <s v="WALTER -MELKIS"/>
        <s v="LEONEL LOPEZ_x000a_MANUEL ALEANS"/>
        <s v="MANUEL - WALTER_x000a_LEONEL"/>
        <s v="LEONEL LOPEZ"/>
        <s v="LEONEL - MANUEL"/>
        <s v="ANDRES - LEONEL"/>
        <s v="LEONEL - MELKIS"/>
        <s v="LEONEL - DEMETRIO"/>
        <s v="LEONEL - ANDRES"/>
        <s v="LEONEL - ANDRES_x000a_JOSE LUIS"/>
        <s v="JOSE LUIS"/>
        <s v="JOSE LUIS - ANDRES"/>
        <s v="ANDRES"/>
        <s v="WALTER - JOSE LUIS"/>
        <s v="LEONEL - JOSE LUIS"/>
        <s v="ANDRE - LEONEL_x000a_WALTER"/>
        <s v="ANDRES - MANUEL"/>
        <s v="JOSE LUIS - DEMETRIO"/>
        <s v="LEONEL - ANDRES_x000a_"/>
        <s v="JOSE LUIS - OSCAR"/>
        <s v="JOSE LUIS - JAIR"/>
        <s v="OSCAR"/>
        <s v="ANDRES - JOSE LUIS"/>
        <s v="FELIPE - JULIANA - WALTER" u="1"/>
        <s v="MELKIS - NICOLAS" u="1"/>
        <s v="MELKIS " u="1"/>
        <s v="DIANA- MELKIS" u="1"/>
        <s v="JAIRO" u="1"/>
      </sharedItems>
    </cacheField>
    <cacheField name="#ESTABLECIMIENTOS VISITADOS / CONSTRUCCIONES " numFmtId="0">
      <sharedItems containsBlank="1" containsMixedTypes="1" containsNumber="1" containsInteger="1" minValue="0" maxValue="32"/>
    </cacheField>
    <cacheField name="UPZ 42" numFmtId="0">
      <sharedItems containsBlank="1" containsMixedTypes="1" containsNumber="1" containsInteger="1" minValue="0" maxValue="32"/>
    </cacheField>
    <cacheField name="UPZ 62" numFmtId="0">
      <sharedItems containsBlank="1" containsMixedTypes="1" containsNumber="1" containsInteger="1" minValue="0" maxValue="14"/>
    </cacheField>
    <cacheField name="#SENSIBILIZADOS" numFmtId="0">
      <sharedItems containsBlank="1" containsMixedTypes="1" containsNumber="1" containsInteger="1" minValue="0" maxValue="28"/>
    </cacheField>
    <cacheField name="#CIERRES PREVENTIVOS" numFmtId="0">
      <sharedItems containsBlank="1" containsMixedTypes="1" containsNumber="1" containsInteger="1" minValue="0" maxValue="9"/>
    </cacheField>
    <cacheField name="#CORRECTIVOS" numFmtId="0">
      <sharedItems containsBlank="1" containsMixedTypes="1" containsNumber="1" containsInteger="1" minValue="0" maxValue="7"/>
    </cacheField>
    <cacheField name="#COMPARENDOS" numFmtId="0">
      <sharedItems containsBlank="1" containsMixedTypes="1" containsNumber="1" containsInteger="1" minValue="0" maxValue="7"/>
    </cacheField>
    <cacheField name="#PERSONAS PROCESO REQUISA" numFmtId="0">
      <sharedItems containsBlank="1" containsMixedTypes="1" containsNumber="1" containsInteger="1" minValue="0" maxValue="180"/>
    </cacheField>
    <cacheField name="#TRASLADOS CTP" numFmtId="0">
      <sharedItems containsBlank="1" containsMixedTypes="1" containsNumber="1" containsInteger="1" minValue="0" maxValue="1"/>
    </cacheField>
    <cacheField name="#INCAUTADOS" numFmtId="0">
      <sharedItems containsBlank="1" containsMixedTypes="1" containsNumber="1" containsInteger="1" minValue="0" maxValue="383"/>
    </cacheField>
    <cacheField name="#DESTRUCCIONES" numFmtId="0">
      <sharedItems containsBlank="1" containsMixedTypes="1" containsNumber="1" containsInteger="1" minValue="0" maxValue="46"/>
    </cacheField>
    <cacheField name="Meses" numFmtId="0" databaseField="0">
      <fieldGroup base="1">
        <rangePr groupBy="months" startDate="2021-01-01T00:00:00" endDate="2024-07-31T00:00:00"/>
        <groupItems count="14">
          <s v="&lt;01/01/2021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1/07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616.631768171297" createdVersion="8" refreshedVersion="8" minRefreshableVersion="3" recordCount="289" xr:uid="{00000000-000A-0000-FFFF-FFFF05000000}">
  <cacheSource type="worksheet">
    <worksheetSource ref="B1:X1048576" sheet="DATOS EP"/>
  </cacheSource>
  <cacheFields count="23">
    <cacheField name="MES" numFmtId="0">
      <sharedItems containsBlank="1" containsMixedTypes="1" containsNumber="1" containsInteger="1" minValue="2022" maxValue="2024" count="16">
        <m/>
        <n v="2022"/>
        <s v="marzo"/>
        <s v="abril"/>
        <s v="mayo"/>
        <s v="junio"/>
        <s v="julio"/>
        <s v="agosto"/>
        <s v="septiembre"/>
        <s v="octubre"/>
        <s v="noviembre"/>
        <s v="diciembre"/>
        <n v="2023"/>
        <s v="febrero"/>
        <n v="2024"/>
        <s v="z&lt;"/>
      </sharedItems>
    </cacheField>
    <cacheField name="N°" numFmtId="0">
      <sharedItems containsString="0" containsBlank="1" containsNumber="1" containsInteger="1" minValue="1" maxValue="2021"/>
    </cacheField>
    <cacheField name="FECHA" numFmtId="0">
      <sharedItems containsNonDate="0" containsDate="1" containsString="0" containsBlank="1" minDate="2021-02-03T00:00:00" maxDate="2024-09-14T00:00:00" count="215">
        <m/>
        <d v="2021-02-03T00:00:00"/>
        <d v="2021-02-06T00:00:00"/>
        <d v="2024-02-08T00:00:00"/>
        <d v="2021-03-09T00:00:00"/>
        <d v="2021-04-10T00:00:00"/>
        <d v="2021-04-19T00:00:00"/>
        <d v="2021-04-20T00:00:00"/>
        <d v="2021-05-20T00:00:00"/>
        <d v="2021-06-01T00:00:00"/>
        <d v="2021-06-17T00:00:00"/>
        <d v="2021-06-23T00:00:00"/>
        <d v="2021-06-24T00:00:00"/>
        <d v="2021-07-13T00:00:00"/>
        <d v="2021-07-15T00:00:00"/>
        <d v="2021-07-21T00:00:00"/>
        <d v="2021-07-29T00:00:00"/>
        <d v="2021-08-01T00:00:00"/>
        <d v="2021-08-03T00:00:00"/>
        <d v="2021-08-13T00:00:00"/>
        <d v="2021-08-19T00:00:00"/>
        <d v="2021-08-24T00:00:00"/>
        <d v="2021-08-25T00:00:00"/>
        <d v="2021-09-01T00:00:00"/>
        <d v="2021-09-03T00:00:00"/>
        <d v="2021-09-07T00:00:00"/>
        <d v="2021-09-09T00:00:00"/>
        <d v="2021-09-15T00:00:00"/>
        <d v="2021-09-22T00:00:00"/>
        <d v="2021-09-24T00:00:00"/>
        <d v="2021-09-30T00:00:00"/>
        <d v="2021-10-03T00:00:00"/>
        <d v="2021-10-04T00:00:00"/>
        <d v="2021-10-07T00:00:00"/>
        <d v="2021-10-12T00:00:00"/>
        <d v="2021-10-14T00:00:00"/>
        <d v="2021-10-27T00:00:00"/>
        <d v="2021-08-11T00:00:00"/>
        <d v="2021-11-23T00:00:00"/>
        <d v="2022-03-15T00:00:00"/>
        <d v="2022-03-16T00:00:00"/>
        <d v="2022-03-17T00:00:00"/>
        <d v="2022-03-18T00:00:00"/>
        <d v="2022-03-22T00:00:00"/>
        <d v="2022-03-23T00:00:00"/>
        <d v="2022-03-25T00:00:00"/>
        <d v="2022-03-29T00:00:00"/>
        <d v="2022-04-04T00:00:00"/>
        <d v="2022-04-06T00:00:00"/>
        <d v="2022-04-12T00:00:00"/>
        <d v="2022-04-19T00:00:00"/>
        <d v="2022-04-20T00:00:00"/>
        <d v="2022-04-25T00:00:00"/>
        <d v="2022-04-26T00:00:00"/>
        <d v="2022-05-05T00:00:00"/>
        <d v="2022-05-07T00:00:00"/>
        <d v="2022-05-09T00:00:00"/>
        <d v="2022-05-16T00:00:00"/>
        <d v="2022-05-17T00:00:00"/>
        <d v="2022-05-19T00:00:00"/>
        <d v="2022-05-20T00:00:00"/>
        <d v="2022-05-23T00:00:00"/>
        <d v="2022-05-25T00:00:00"/>
        <d v="2022-05-27T00:00:00"/>
        <d v="2022-05-30T00:00:00"/>
        <d v="2022-05-31T00:00:00"/>
        <d v="2022-06-01T00:00:00"/>
        <d v="2022-06-02T00:00:00"/>
        <d v="2022-06-03T00:00:00"/>
        <d v="2022-06-06T00:00:00"/>
        <d v="2022-06-08T00:00:00"/>
        <d v="2022-06-09T00:00:00"/>
        <d v="2022-06-13T00:00:00"/>
        <d v="2022-06-21T00:00:00"/>
        <d v="2022-06-28T00:00:00"/>
        <d v="2022-06-30T00:00:00"/>
        <d v="2022-07-05T00:00:00"/>
        <d v="2022-07-12T00:00:00"/>
        <d v="2022-07-15T00:00:00"/>
        <d v="2022-07-17T00:00:00"/>
        <d v="2022-08-04T00:00:00"/>
        <d v="2022-08-05T00:00:00"/>
        <d v="2022-08-17T00:00:00"/>
        <d v="2022-08-19T00:00:00"/>
        <d v="2022-09-13T00:00:00"/>
        <d v="2022-09-21T00:00:00"/>
        <d v="2022-09-28T00:00:00"/>
        <d v="2022-10-03T00:00:00"/>
        <d v="2022-10-06T00:00:00"/>
        <d v="2022-10-10T00:00:00"/>
        <d v="2022-10-11T00:00:00"/>
        <d v="2022-10-13T00:00:00"/>
        <d v="2022-10-14T00:00:00"/>
        <d v="2022-10-18T00:00:00"/>
        <d v="2022-10-20T00:00:00"/>
        <d v="2022-10-25T00:00:00"/>
        <d v="2022-10-27T00:00:00"/>
        <d v="2022-11-01T00:00:00"/>
        <d v="2022-11-04T00:00:00"/>
        <d v="2022-11-08T00:00:00"/>
        <d v="2022-11-10T00:00:00"/>
        <d v="2022-11-11T00:00:00"/>
        <d v="2022-11-18T00:00:00"/>
        <d v="2022-11-21T00:00:00"/>
        <d v="2022-11-23T00:00:00"/>
        <d v="2022-11-25T00:00:00"/>
        <d v="2022-12-01T00:00:00"/>
        <d v="2022-12-02T00:00:00"/>
        <d v="2022-12-04T00:00:00"/>
        <d v="2022-12-12T00:00:00"/>
        <d v="2022-12-19T00:00:00"/>
        <d v="2023-02-14T00:00:00"/>
        <d v="2023-02-21T00:00:00"/>
        <d v="2023-02-23T00:00:00"/>
        <d v="2023-03-12T00:00:00"/>
        <d v="2023-03-16T00:00:00"/>
        <d v="2023-03-17T00:00:00"/>
        <d v="2023-03-21T00:00:00"/>
        <d v="2023-03-22T00:00:00"/>
        <d v="2023-03-26T00:00:00"/>
        <d v="2023-04-02T00:00:00"/>
        <d v="2023-04-03T00:00:00"/>
        <d v="2023-04-10T00:00:00"/>
        <d v="2023-04-11T00:00:00"/>
        <d v="2023-04-18T00:00:00"/>
        <d v="2023-04-21T00:00:00"/>
        <d v="2023-04-22T00:00:00"/>
        <d v="2023-04-23T00:00:00"/>
        <d v="2023-05-05T00:00:00"/>
        <d v="2023-05-07T00:00:00"/>
        <d v="2023-05-11T00:00:00"/>
        <d v="2023-05-12T00:00:00"/>
        <d v="2023-05-14T00:00:00"/>
        <d v="2023-05-16T00:00:00"/>
        <d v="2023-05-19T00:00:00"/>
        <d v="2023-05-21T00:00:00"/>
        <d v="2023-05-29T00:00:00"/>
        <d v="2023-06-05T00:00:00"/>
        <d v="2023-06-07T00:00:00"/>
        <d v="2023-06-12T00:00:00"/>
        <d v="2023-06-14T00:00:00"/>
        <d v="2023-06-21T00:00:00"/>
        <d v="2023-06-23T00:00:00"/>
        <d v="2023-06-25T00:00:00"/>
        <d v="2023-07-04T00:00:00"/>
        <d v="2023-07-06T00:00:00"/>
        <d v="2023-07-11T00:00:00"/>
        <d v="2023-07-13T00:00:00"/>
        <d v="2023-07-14T00:00:00"/>
        <d v="2023-07-17T00:00:00"/>
        <d v="2023-07-18T00:00:00"/>
        <d v="2023-07-21T00:00:00"/>
        <d v="2023-07-25T00:00:00"/>
        <d v="2023-08-11T00:00:00"/>
        <d v="2023-08-13T00:00:00"/>
        <d v="2023-08-17T00:00:00"/>
        <d v="2023-08-18T00:00:00"/>
        <d v="2023-08-25T00:00:00"/>
        <d v="2023-08-31T00:00:00"/>
        <d v="2023-09-08T00:00:00"/>
        <d v="2023-09-11T00:00:00"/>
        <d v="2023-09-15T00:00:00"/>
        <d v="2023-09-18T00:00:00"/>
        <d v="2023-09-20T00:00:00"/>
        <d v="2023-09-22T00:00:00"/>
        <d v="2023-10-03T00:00:00"/>
        <d v="2023-10-06T00:00:00"/>
        <d v="2023-10-10T00:00:00"/>
        <d v="2023-10-11T00:00:00"/>
        <d v="2023-10-19T00:00:00"/>
        <d v="2023-10-23T00:00:00"/>
        <d v="2023-11-15T00:00:00"/>
        <d v="2023-11-16T00:00:00"/>
        <d v="2023-11-17T00:00:00"/>
        <d v="2023-11-20T00:00:00"/>
        <d v="2023-11-24T00:00:00"/>
        <d v="2023-12-07T00:00:00"/>
        <d v="2023-12-11T00:00:00"/>
        <d v="2023-12-12T00:00:00"/>
        <d v="2023-12-14T00:00:00"/>
        <d v="2023-12-16T00:00:00"/>
        <d v="2023-12-19T00:00:00"/>
        <d v="2023-12-21T00:00:00"/>
        <d v="2024-02-18T00:00:00"/>
        <d v="2024-04-02T00:00:00"/>
        <d v="2024-04-04T00:00:00"/>
        <d v="2024-04-08T00:00:00"/>
        <d v="2024-05-02T00:00:00"/>
        <d v="2024-05-08T00:00:00"/>
        <d v="2024-05-14T00:00:00"/>
        <d v="2024-05-15T00:00:00"/>
        <d v="2024-05-20T00:00:00"/>
        <d v="2024-05-24T00:00:00"/>
        <d v="2024-05-28T00:00:00"/>
        <d v="2024-06-11T00:00:00"/>
        <d v="2024-06-14T00:00:00"/>
        <d v="2024-06-18T00:00:00"/>
        <d v="2024-06-20T00:00:00"/>
        <d v="2024-06-21T00:00:00"/>
        <d v="2024-06-24T00:00:00"/>
        <d v="2024-07-04T00:00:00"/>
        <d v="2024-07-17T00:00:00"/>
        <d v="2024-07-24T00:00:00"/>
        <d v="2024-07-25T00:00:00"/>
        <d v="2024-08-02T00:00:00"/>
        <d v="2024-08-04T00:00:00"/>
        <d v="2024-08-05T00:00:00"/>
        <d v="2024-08-06T00:00:00"/>
        <d v="2024-08-09T00:00:00"/>
        <d v="2024-08-22T00:00:00"/>
        <d v="2024-08-26T00:00:00"/>
        <d v="2024-09-02T00:00:00"/>
        <d v="2024-09-06T00:00:00"/>
        <d v="2024-09-08T00:00:00"/>
        <d v="2024-09-13T00:00:00"/>
      </sharedItems>
    </cacheField>
    <cacheField name="COMPONENTE" numFmtId="0">
      <sharedItems containsBlank="1" count="38">
        <m/>
        <s v="VENDEDORES INFORMALES"/>
        <s v="RECUPERACION ESPACIO PUBLICO"/>
        <s v="PARQUEO INDEBIDO"/>
        <s v="EXTENSION ECONOMICA"/>
        <s v="DOMICILIARIOS"/>
        <s v="EXTENSION ACTIVIDAD ECONOMICA" u="1"/>
        <s v="CAMBUCHES" u="1"/>
        <s v="ENTORNOS ESCOLARES" u="1"/>
        <s v="RESIDUOS" u="1"/>
        <s v="EXTENSION ECONOMICA _x000a_CANCELADO" u="1"/>
        <s v="DECRETO 034" u="1"/>
        <s v="EXTENSION ECONOMICA_x000a_CANCELADO" u="1"/>
        <s v="MEGATOMA" u="1"/>
        <s v="INFLABLES" u="1"/>
        <s v="MOVILIDAD_x000a_CANCELADO" u="1"/>
        <s v="PUNTOS CRITICOS" u="1"/>
        <s v="MOVILIDAD" u="1"/>
        <s v="VISITAS ADMINISTRATIVAS" u="1"/>
        <s v="RECUPERACION ESPACIO_x000a_PUBLICO" u="1"/>
        <s v="ESPACIO PUBLICO CANCELADO" u="1"/>
        <s v="CAPACITACION DADEP" u="1"/>
        <s v="ESTABLECIMIENTOS DE COMERCIO" u="1"/>
        <s v="MEDIDAS CORRECTIVAS" u="1"/>
        <s v="SELLAMIENTOS" u="1"/>
        <s v="QUERELLA" u="1"/>
        <s v="OCUPACION ESPACIO PUBLICO" u="1"/>
        <s v="VERTIMIENTO DE ACEITE" u="1"/>
        <s v="ESCOMBROS" u="1"/>
        <s v="ESPACIO PUBLICO" u="1"/>
        <s v="CUMPLIMIENTO ESPACIO PUBLICO" u="1"/>
        <s v="INSPECCION POLIGONO" u="1"/>
        <s v="PLAN MOCHILA" u="1"/>
        <s v="ESCOMBROS Y BASURAS" u="1"/>
        <s v="QUEJA # 20225610012672" u="1"/>
        <s v="CONTROL TRASMILENIO" u="1"/>
        <s v="RETIRO INFLABLE" u="1"/>
        <s v="RESIDUOS PELIGROSOS" u="1"/>
      </sharedItems>
    </cacheField>
    <cacheField name="COMPONENTE ESPECIFICO" numFmtId="0">
      <sharedItems containsBlank="1"/>
    </cacheField>
    <cacheField name="DELEGADOS IVC" numFmtId="0">
      <sharedItems containsBlank="1" count="52">
        <m/>
        <s v="ANDREA ALARCON "/>
        <s v="CAMILO RAMIREZ"/>
        <s v="NICOLAS MONTAÑO"/>
        <s v="FELIPE MEGUDAN"/>
        <s v="MELKIS - MANUEL JOSE"/>
        <s v="MELKIS - JOSE"/>
        <s v="MELKIS - LEONEL"/>
        <s v="FELIPE - MELKIS"/>
        <s v="MELKIS - JOSE_x000a_ANDRES - MANUEL_x000a_LEONEL"/>
        <s v="MELKIS"/>
        <s v="FELIPE  "/>
        <s v="WALTER - FELIPE"/>
        <s v="MELKIS  "/>
        <s v="FELIPE"/>
        <s v="MANUEL - LEONEL"/>
        <s v="JULIANA - FELIPE"/>
        <s v="JULIANA"/>
        <s v="JULIANA - MELKIS"/>
        <s v="LAURA - MELKIS"/>
        <s v="LAURA "/>
        <s v="VIRGILIO - DANILO_x000a_WALTER"/>
        <s v="DIANA"/>
        <s v="LAURA"/>
        <s v="DIANA - RAFAEL"/>
        <s v="RAFAEL"/>
        <s v="LAURA - BRYAN"/>
        <s v="MELKIS - NICOLAS"/>
        <s v="NICOLAS"/>
        <s v="DIANA - CARLOS"/>
        <s v="CARLOS"/>
        <s v="DIANA  "/>
        <s v="DIANA - MELKIS"/>
        <s v="DIANA - MELKIS - CARLOS"/>
        <s v="LADY - JAIRO"/>
        <s v="DIANA - MELKIS - LEONCIO"/>
        <s v="DIANA - LEONCIO"/>
        <s v="ALBA - RAFAEL"/>
        <s v="LEONCIO"/>
        <s v="DIANA-OSCAR"/>
        <s v="LEONCIO-MELKIS"/>
        <s v="LEONEL"/>
        <s v="OSCAR"/>
        <s v="LEONEL - OSCAR"/>
        <s v="JOSE LUIS - OSCAR"/>
        <s v="JOSE LUIS"/>
        <s v="JOSE LUIS - ANDRES"/>
        <s v="OSCAR - JOSE LUIS_x000a_LEONEL - ANDRES"/>
        <s v="LEONEL - JOSE LUIS"/>
        <s v="OSCAR - JOSE LUIS"/>
        <s v="OSCAR - JAIR"/>
        <s v="JAIR - LEONEL_x000a_OSCAR - WALTER" u="1"/>
      </sharedItems>
    </cacheField>
    <cacheField name="NÚMERO DE PERSONAS SENSIBILIZADAS POR PARQUEO INDEBIDO" numFmtId="0">
      <sharedItems containsString="0" containsBlank="1" containsNumber="1" containsInteger="1" minValue="0" maxValue="38"/>
    </cacheField>
    <cacheField name="NÚMERO DE VEHICULOS INMOVILIZADOS" numFmtId="0">
      <sharedItems containsString="0" containsBlank="1" containsNumber="1" containsInteger="1" minValue="0" maxValue="8"/>
    </cacheField>
    <cacheField name="NÚMERO DE COMPARENDOS REALIZADOS" numFmtId="0">
      <sharedItems containsString="0" containsBlank="1" containsNumber="1" containsInteger="1" minValue="0" maxValue="30"/>
    </cacheField>
    <cacheField name="METROS RECUPERADOS POR VEHICULOS INMOVILIZADOS" numFmtId="0">
      <sharedItems containsString="0" containsBlank="1" containsNumber="1" containsInteger="1" minValue="0" maxValue="150"/>
    </cacheField>
    <cacheField name="NÚMERO DE VENDEDORES ABORDADOS" numFmtId="0">
      <sharedItems containsString="0" containsBlank="1" containsNumber="1" containsInteger="1" minValue="0" maxValue="85"/>
    </cacheField>
    <cacheField name="NÚMERO DE VENDEDORES CON HEMI" numFmtId="0">
      <sharedItems containsString="0" containsBlank="1" containsNumber="1" containsInteger="1" minValue="0" maxValue="11"/>
    </cacheField>
    <cacheField name="NÚMERO DE VENDEDORES CON RIVI" numFmtId="0">
      <sharedItems containsString="0" containsBlank="1" containsNumber="1" containsInteger="1" minValue="0" maxValue="9"/>
    </cacheField>
    <cacheField name="NÚMERO DE VENDEDORES CON CARNET" numFmtId="0">
      <sharedItems containsString="0" containsBlank="1" containsNumber="1" containsInteger="1" minValue="0" maxValue="15"/>
    </cacheField>
    <cacheField name="NÚMERO DE VENDEDORES SIN DOCUMENTOS" numFmtId="0">
      <sharedItems containsString="0" containsBlank="1" containsNumber="1" containsInteger="1" minValue="0" maxValue="85"/>
    </cacheField>
    <cacheField name="METROS RECUPERADOS POR REUBICACIÓN DE VENDEDORES" numFmtId="0">
      <sharedItems containsString="0" containsBlank="1" containsNumber="1" containsInteger="1" minValue="0" maxValue="4"/>
    </cacheField>
    <cacheField name="PERSONAS SENSIBILIZADAS POR DOMICILIARIOS" numFmtId="0">
      <sharedItems containsString="0" containsBlank="1" containsNumber="1" containsInteger="1" minValue="0" maxValue="30"/>
    </cacheField>
    <cacheField name="NÚMERO DE ESTABLEIMIENTOS VISITADOS POR EXTENSIÓN" numFmtId="0">
      <sharedItems containsString="0" containsBlank="1" containsNumber="1" containsInteger="1" minValue="0" maxValue="18"/>
    </cacheField>
    <cacheField name="NÚMERO DE SENSIBILIZACIONES POR EXTENSIÓN DE LA ACTIVIDAD" numFmtId="0">
      <sharedItems containsString="0" containsBlank="1" containsNumber="1" containsInteger="1" minValue="0" maxValue="18"/>
    </cacheField>
    <cacheField name="NÚMERO DE CIERRES PREVENTIVOS POR EXTENSIÓN DE LA ACTIVIDAD" numFmtId="0">
      <sharedItems containsString="0" containsBlank="1" containsNumber="1" containsInteger="1" minValue="0" maxValue="5"/>
    </cacheField>
    <cacheField name="NÚMERO DE COMPARENDOS POR EXTENSIÓN DE LA ACTIVIDAD" numFmtId="0">
      <sharedItems containsString="0" containsBlank="1" containsNumber="1" containsInteger="1" minValue="0" maxValue="4"/>
    </cacheField>
    <cacheField name="METROS RECUPERADOS POR EXTENSIÓN DE LA ACTIVIDAD" numFmtId="0">
      <sharedItems containsString="0" containsBlank="1" containsNumber="1" containsInteger="1" minValue="0" maxValue="800"/>
    </cacheField>
    <cacheField name="TOTAL METROS RECUPERADOS POR LOS TRES COMPONENTES" numFmtId="0">
      <sharedItems containsString="0" containsBlank="1" containsNumber="1" containsInteger="1" minValue="0" maxValue="8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616.631767592589" createdVersion="8" refreshedVersion="8" minRefreshableVersion="3" recordCount="1127" xr:uid="{00000000-000A-0000-FFFF-FFFF03000000}">
  <cacheSource type="worksheet">
    <worksheetSource ref="A1:D973" sheet="ESPECIFICO AE Y EP"/>
  </cacheSource>
  <cacheFields count="27">
    <cacheField name="N°" numFmtId="0">
      <sharedItems containsString="0" containsBlank="1" containsNumber="1" containsInteger="1" minValue="1" maxValue="28"/>
    </cacheField>
    <cacheField name="FECHA" numFmtId="0">
      <sharedItems containsNonDate="0" containsDate="1" containsString="0" containsBlank="1" minDate="2022-11-25T00:00:00" maxDate="2024-02-10T00:00:00" count="159">
        <m/>
        <d v="2022-11-25T00:00:00"/>
        <d v="2022-12-01T00:00:00"/>
        <d v="2022-12-02T00:00:00"/>
        <d v="2022-12-05T00:00:00"/>
        <d v="2022-12-07T00:00:00"/>
        <d v="2022-12-10T00:00:00"/>
        <d v="2022-12-12T00:00:00"/>
        <d v="2022-12-14T00:00:00"/>
        <d v="2022-12-15T00:00:00"/>
        <d v="2022-12-16T00:00:00"/>
        <d v="2022-12-19T00:00:00"/>
        <d v="2022-12-20T00:00:00"/>
        <d v="2022-12-21T00:00:00"/>
        <d v="2022-12-22T00:00:00"/>
        <d v="2022-12-24T00:00:00"/>
        <d v="2022-12-27T00:00:00"/>
        <d v="2022-12-29T00:00:00"/>
        <d v="2022-12-30T00:00:00"/>
        <d v="2022-12-31T00:00:00"/>
        <d v="2023-01-10T00:00:00"/>
        <d v="2023-02-03T00:00:00"/>
        <d v="2023-02-14T00:00:00"/>
        <d v="2023-02-17T00:00:00"/>
        <d v="2023-02-21T00:00:00"/>
        <d v="2023-02-23T00:00:00"/>
        <d v="2023-03-09T00:00:00"/>
        <d v="2023-03-12T00:00:00"/>
        <d v="2023-03-15T00:00:00"/>
        <d v="2023-03-16T00:00:00"/>
        <d v="2023-03-17T00:00:00"/>
        <d v="2023-03-21T00:00:00"/>
        <d v="2023-03-22T00:00:00"/>
        <d v="2023-03-24T00:00:00"/>
        <d v="2023-03-26T00:00:00"/>
        <d v="2023-03-29T00:00:00"/>
        <d v="2023-03-30T00:00:00"/>
        <d v="2023-03-31T00:00:00"/>
        <d v="2023-04-02T00:00:00"/>
        <d v="2023-04-03T00:00:00"/>
        <d v="2023-04-10T00:00:00"/>
        <d v="2023-04-11T00:00:00"/>
        <d v="2023-04-13T00:00:00"/>
        <d v="2023-04-17T00:00:00"/>
        <d v="2023-04-18T00:00:00"/>
        <d v="2023-04-21T00:00:00"/>
        <d v="2023-04-22T00:00:00"/>
        <d v="2023-04-23T00:00:00"/>
        <d v="2023-04-24T00:00:00"/>
        <d v="2023-04-27T00:00:00"/>
        <d v="2023-04-28T00:00:00"/>
        <d v="2023-05-05T00:00:00"/>
        <d v="2023-05-07T00:00:00"/>
        <d v="2023-05-09T00:00:00"/>
        <d v="2023-05-11T00:00:00"/>
        <d v="2023-05-12T00:00:00"/>
        <d v="2023-05-14T00:00:00"/>
        <d v="2023-05-15T00:00:00"/>
        <d v="2023-05-19T00:00:00"/>
        <d v="2023-05-21T00:00:00"/>
        <d v="2023-05-25T00:00:00"/>
        <d v="2023-05-29T00:00:00"/>
        <d v="2023-06-05T00:00:00"/>
        <d v="2023-06-06T00:00:00"/>
        <d v="2023-06-07T00:00:00"/>
        <d v="2023-06-08T00:00:00"/>
        <d v="2023-06-09T00:00:00"/>
        <d v="2023-06-12T00:00:00"/>
        <d v="2023-06-14T00:00:00"/>
        <d v="2023-06-20T00:00:00"/>
        <d v="2023-06-21T00:00:00"/>
        <d v="2023-06-23T00:00:00"/>
        <d v="2023-06-30T00:00:00"/>
        <d v="2023-07-04T00:00:00"/>
        <d v="2023-07-06T00:00:00"/>
        <d v="2023-07-07T00:00:00"/>
        <d v="2023-07-10T00:00:00"/>
        <d v="2023-07-11T00:00:00"/>
        <d v="2023-07-12T00:00:00"/>
        <d v="2023-07-13T00:00:00"/>
        <d v="2023-07-17T00:00:00"/>
        <d v="2023-07-18T00:00:00"/>
        <d v="2023-07-21T00:00:00"/>
        <d v="2023-07-24T00:00:00"/>
        <d v="2023-07-25T00:00:00"/>
        <d v="2023-07-26T00:00:00"/>
        <d v="2023-07-28T00:00:00"/>
        <d v="2023-08-04T00:00:00"/>
        <d v="2023-08-09T00:00:00"/>
        <d v="2023-08-11T00:00:00"/>
        <d v="2023-08-12T00:00:00"/>
        <d v="2023-08-13T00:00:00"/>
        <d v="2023-08-16T00:00:00"/>
        <d v="2023-08-17T00:00:00"/>
        <d v="2023-08-18T00:00:00"/>
        <d v="2023-08-22T00:00:00"/>
        <d v="2023-08-24T00:00:00"/>
        <d v="2023-08-25T00:00:00"/>
        <d v="2023-08-28T00:00:00"/>
        <d v="2023-08-29T00:00:00"/>
        <d v="2023-08-30T00:00:00"/>
        <d v="2023-08-31T00:00:00"/>
        <d v="2023-09-01T00:00:00"/>
        <d v="2023-09-04T00:00:00"/>
        <d v="2023-09-05T00:00:00"/>
        <d v="2023-09-07T00:00:00"/>
        <d v="2023-09-08T00:00:00"/>
        <d v="2023-09-11T00:00:00"/>
        <d v="2023-09-13T00:00:00"/>
        <d v="2023-09-15T00:00:00"/>
        <d v="2023-09-18T00:00:00"/>
        <d v="2023-09-20T00:00:00"/>
        <d v="2023-09-22T00:00:00"/>
        <d v="2023-09-27T00:00:00"/>
        <d v="2023-10-03T00:00:00"/>
        <d v="2023-10-05T00:00:00"/>
        <d v="2023-10-06T00:00:00"/>
        <d v="2023-10-09T00:00:00"/>
        <d v="2023-10-10T00:00:00"/>
        <d v="2023-10-11T00:00:00"/>
        <d v="2023-10-12T00:00:00"/>
        <d v="2023-10-13T00:00:00"/>
        <d v="2023-10-19T00:00:00"/>
        <d v="2023-10-23T00:00:00"/>
        <d v="2023-10-25T00:00:00"/>
        <d v="2023-11-01T00:00:00"/>
        <d v="2023-11-02T00:00:00"/>
        <d v="2023-11-03T00:00:00"/>
        <d v="2023-11-07T00:00:00"/>
        <d v="2023-11-10T00:00:00"/>
        <d v="2023-11-15T00:00:00"/>
        <d v="2023-11-16T00:00:00"/>
        <d v="2023-11-17T00:00:00"/>
        <d v="2023-11-20T00:00:00"/>
        <d v="2023-11-23T00:00:00"/>
        <d v="2023-11-24T00:00:00"/>
        <d v="2023-11-25T00:00:00"/>
        <d v="2023-11-28T00:00:00"/>
        <d v="2023-12-01T00:00:00"/>
        <d v="2023-12-05T00:00:00"/>
        <d v="2023-12-06T00:00:00"/>
        <d v="2023-12-07T00:00:00"/>
        <d v="2023-12-12T00:00:00"/>
        <d v="2023-12-13T00:00:00"/>
        <d v="2023-12-14T00:00:00"/>
        <d v="2023-12-15T00:00:00"/>
        <d v="2023-12-16T00:00:00"/>
        <d v="2023-12-19T00:00:00"/>
        <d v="2023-12-20T00:00:00"/>
        <d v="2023-12-21T00:00:00"/>
        <d v="2023-12-22T00:00:00"/>
        <d v="2024-01-05T00:00:00"/>
        <d v="2024-01-10T00:00:00"/>
        <d v="2024-01-11T00:00:00"/>
        <d v="2024-01-12T00:00:00"/>
        <d v="2024-01-15T00:00:00"/>
        <d v="2024-01-16T00:00:00"/>
        <d v="2024-01-17T00:00:00"/>
        <d v="2024-02-09T00:00:00"/>
      </sharedItems>
    </cacheField>
    <cacheField name="COMPONENTE" numFmtId="0">
      <sharedItems containsBlank="1" count="31">
        <m/>
        <s v="METROLOGIA LEGAL"/>
        <s v="BARES DE ALTO IMPACTO"/>
        <s v="POLVORA"/>
        <s v="ESTACIONES DE SERVICIO"/>
        <s v="VENDEDORES INFORMALES"/>
        <s v="HOTELES Y MOTELES"/>
        <s v="PARQUEO INDEBIDO"/>
        <s v="EXTENSION ACTIVIDAD ECONOMICA"/>
        <s v="ESTABLECIMEINTOS DE COMERCIO"/>
        <s v="DOMICILIARIOS"/>
        <s v="CURTIEMBRES"/>
        <s v="BICICLETAS"/>
        <s v="CELULARES"/>
        <s v="BODEGAS DE RECICLAJE"/>
        <s v="AUTOPARTES"/>
        <s v="PARQUEADEROS "/>
        <s v="ATRACCIONES MECANICAS"/>
        <s v="AUTOPARTES "/>
        <s v="RECUPERACION ESPACIO PUBLICO"/>
        <s v="ESPACIO PUBLICO"/>
        <s v="AMBIENTE"/>
        <s v="RECORRIDO PLAZA TUNJUELITO"/>
        <s v="MAL PARQUEO_x000a_EXTENSION ACTIVIDAD ECONOMICA"/>
        <s v="DERECHOS DE PETICION"/>
        <s v="MOVILIDAD"/>
        <s v="EXTENSION ACTIVIDAD ECONOMICA_x000a_MAL PARQUEO"/>
        <s v="MESA DE TRABAJO"/>
        <s v="REUNION VENDEDORES INFORMALES"/>
        <s v="EXYENSION ACTIVIDAD ECONOMICA" u="1"/>
        <s v="CELULARES " u="1"/>
      </sharedItems>
    </cacheField>
    <cacheField name="TIPO DE ESTABLECIMIENTO " numFmtId="0">
      <sharedItems containsBlank="1"/>
    </cacheField>
    <cacheField name="UPZ" numFmtId="0">
      <sharedItems containsBlank="1" containsMixedTypes="1" containsNumber="1" containsInteger="1" minValue="42" maxValue="62"/>
    </cacheField>
    <cacheField name="BARRIO" numFmtId="0">
      <sharedItems containsBlank="1" count="23">
        <m/>
        <s v="ISLA DEL SOL"/>
        <s v="SAN BENITO"/>
        <s v="VENECIA"/>
        <s v="SAN CARLOS"/>
        <s v="TUNJUELITO"/>
        <s v="VENECIA OCCIDENTAL"/>
        <s v="FATIMA"/>
        <s v="EL CARMEN"/>
        <s v="ABRAHAM LINCOLN"/>
        <s v="NUEVO MUZU"/>
        <s v="SAN VICENTE FERRER"/>
        <s v="LAGUNETA"/>
        <s v="SAMORE"/>
        <s v="SANTA LUCIA"/>
        <s v="TUNAL"/>
        <s v="TUNAL ORIENTAL"/>
        <s v="TUNAL  "/>
        <s v="MUZU"/>
        <s v="NO ENCONTRADO"/>
        <s v="***"/>
        <s v="SAN CARLOS " u="1"/>
        <s v="VENECIA  " u="1"/>
      </sharedItems>
    </cacheField>
    <cacheField name="DIRECCIÓN" numFmtId="0">
      <sharedItems containsBlank="1"/>
    </cacheField>
    <cacheField name="NOMBRE DEL ESTABLECIMIENTO / CIUDADANO (VENDEDOR O CONDUCTOR)" numFmtId="0">
      <sharedItems containsBlank="1"/>
    </cacheField>
    <cacheField name="NIT / CC" numFmtId="0">
      <sharedItems containsBlank="1" containsMixedTypes="1" containsNumber="1" containsInteger="1" minValue="88421" maxValue="10311366545"/>
    </cacheField>
    <cacheField name="CODIGO CIIU / PLACA (VEHICULO)  " numFmtId="0">
      <sharedItems containsBlank="1" containsMixedTypes="1" containsNumber="1" containsInteger="1" minValue="1512" maxValue="9609"/>
    </cacheField>
    <cacheField name="CAMARA DE COMERCIO / HEMI" numFmtId="0">
      <sharedItems containsBlank="1"/>
    </cacheField>
    <cacheField name="CONCEPTO DE SALUD / RIVI" numFmtId="0">
      <sharedItems containsBlank="1"/>
    </cacheField>
    <cacheField name="PERMISO USO DEL SUELO / CARNET" numFmtId="0">
      <sharedItems containsBlank="1"/>
    </cacheField>
    <cacheField name="CONCEPTO DE BOMBEROS" numFmtId="0">
      <sharedItems containsBlank="1"/>
    </cacheField>
    <cacheField name="DERECHOS DE AUTOR" numFmtId="0">
      <sharedItems containsBlank="1"/>
    </cacheField>
    <cacheField name="CARTA DE APERTURA" numFmtId="0">
      <sharedItems containsBlank="1"/>
    </cacheField>
    <cacheField name="REPRESENTANTE LEGAL" numFmtId="0">
      <sharedItems containsBlank="1"/>
    </cacheField>
    <cacheField name="PERSONA QUIEN ATIENDE LA VISITA" numFmtId="0">
      <sharedItems containsBlank="1"/>
    </cacheField>
    <cacheField name="N° IDENTIFICACION DE QUIEN ATIENDE LA VISITA " numFmtId="0">
      <sharedItems containsBlank="1"/>
    </cacheField>
    <cacheField name="BALANZAS CONFORMES" numFmtId="0">
      <sharedItems containsNonDate="0" containsString="0" containsBlank="1"/>
    </cacheField>
    <cacheField name="BALANZAS CONFORME A FAVOR" numFmtId="0">
      <sharedItems containsNonDate="0" containsString="0" containsBlank="1"/>
    </cacheField>
    <cacheField name="BALANZAS NO CONFORMES" numFmtId="0">
      <sharedItems containsNonDate="0" containsString="0" containsBlank="1"/>
    </cacheField>
    <cacheField name="INCAUTACIONES / HALLAZGOS" numFmtId="0">
      <sharedItems containsNonDate="0" containsString="0" containsBlank="1"/>
    </cacheField>
    <cacheField name="No METROS CUADRADOS RECUPERADOS" numFmtId="0">
      <sharedItems containsBlank="1"/>
    </cacheField>
    <cacheField name="MEDIDA" numFmtId="0">
      <sharedItems containsBlank="1" count="6">
        <m/>
        <s v="SENSIBILIZACION"/>
        <s v="PREVENTIVO"/>
        <s v="CORRECTIVO"/>
        <s v="N/A"/>
        <s v="CORRECTIVA"/>
      </sharedItems>
    </cacheField>
    <cacheField name="NÚMERO DE MEDIDA CORRECTIVA/DIAS DE SUPENSIÓN" numFmtId="0">
      <sharedItems containsBlank="1" containsMixedTypes="1" containsNumber="1" containsInteger="1" minValue="1375257" maxValue="1073603127"/>
    </cacheField>
    <cacheField name="OBSERVACIONES " numFmtId="0">
      <sharedItems containsBlank="1" longText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count="675">
  <r>
    <n v="2021"/>
    <x v="0"/>
    <x v="0"/>
    <m/>
    <x v="0"/>
    <m/>
    <m/>
    <m/>
    <m/>
    <m/>
    <m/>
    <m/>
    <m/>
    <m/>
    <m/>
    <m/>
  </r>
  <r>
    <m/>
    <x v="1"/>
    <x v="1"/>
    <s v="GALLERA"/>
    <x v="1"/>
    <n v="1"/>
    <m/>
    <m/>
    <m/>
    <m/>
    <m/>
    <m/>
    <m/>
    <m/>
    <m/>
    <m/>
  </r>
  <r>
    <m/>
    <x v="2"/>
    <x v="2"/>
    <m/>
    <x v="2"/>
    <n v="5"/>
    <m/>
    <m/>
    <m/>
    <m/>
    <m/>
    <m/>
    <m/>
    <m/>
    <m/>
    <m/>
  </r>
  <r>
    <m/>
    <x v="3"/>
    <x v="3"/>
    <m/>
    <x v="0"/>
    <n v="6"/>
    <m/>
    <m/>
    <m/>
    <m/>
    <m/>
    <m/>
    <m/>
    <m/>
    <m/>
    <m/>
  </r>
  <r>
    <m/>
    <x v="4"/>
    <x v="4"/>
    <m/>
    <x v="0"/>
    <n v="1"/>
    <m/>
    <m/>
    <m/>
    <m/>
    <m/>
    <m/>
    <m/>
    <m/>
    <m/>
    <m/>
  </r>
  <r>
    <m/>
    <x v="5"/>
    <x v="2"/>
    <m/>
    <x v="3"/>
    <n v="14"/>
    <m/>
    <m/>
    <m/>
    <m/>
    <m/>
    <m/>
    <m/>
    <m/>
    <m/>
    <m/>
  </r>
  <r>
    <m/>
    <x v="6"/>
    <x v="5"/>
    <m/>
    <x v="4"/>
    <n v="5"/>
    <m/>
    <m/>
    <m/>
    <m/>
    <m/>
    <m/>
    <m/>
    <m/>
    <m/>
    <m/>
  </r>
  <r>
    <m/>
    <x v="7"/>
    <x v="4"/>
    <m/>
    <x v="4"/>
    <n v="3"/>
    <m/>
    <m/>
    <m/>
    <m/>
    <m/>
    <m/>
    <m/>
    <m/>
    <m/>
    <m/>
  </r>
  <r>
    <m/>
    <x v="8"/>
    <x v="1"/>
    <s v="CASAS DE LENOCINIO"/>
    <x v="4"/>
    <n v="1"/>
    <m/>
    <m/>
    <m/>
    <m/>
    <m/>
    <m/>
    <m/>
    <m/>
    <m/>
    <m/>
  </r>
  <r>
    <m/>
    <x v="9"/>
    <x v="1"/>
    <s v="LICORES"/>
    <x v="5"/>
    <n v="3"/>
    <m/>
    <m/>
    <m/>
    <m/>
    <m/>
    <m/>
    <m/>
    <m/>
    <m/>
    <m/>
  </r>
  <r>
    <m/>
    <x v="10"/>
    <x v="3"/>
    <m/>
    <x v="4"/>
    <n v="5"/>
    <m/>
    <m/>
    <m/>
    <m/>
    <m/>
    <m/>
    <m/>
    <m/>
    <m/>
    <m/>
  </r>
  <r>
    <m/>
    <x v="11"/>
    <x v="4"/>
    <m/>
    <x v="4"/>
    <n v="6"/>
    <m/>
    <m/>
    <m/>
    <m/>
    <m/>
    <m/>
    <m/>
    <m/>
    <m/>
    <m/>
  </r>
  <r>
    <m/>
    <x v="12"/>
    <x v="3"/>
    <s v="BODEGAS DE RECICLAJE"/>
    <x v="5"/>
    <n v="11"/>
    <m/>
    <m/>
    <m/>
    <m/>
    <m/>
    <m/>
    <m/>
    <m/>
    <m/>
    <m/>
  </r>
  <r>
    <m/>
    <x v="13"/>
    <x v="5"/>
    <m/>
    <x v="6"/>
    <n v="4"/>
    <m/>
    <m/>
    <m/>
    <m/>
    <m/>
    <m/>
    <m/>
    <m/>
    <m/>
    <m/>
  </r>
  <r>
    <m/>
    <x v="13"/>
    <x v="2"/>
    <m/>
    <x v="5"/>
    <n v="1"/>
    <m/>
    <m/>
    <m/>
    <m/>
    <m/>
    <m/>
    <m/>
    <m/>
    <m/>
    <m/>
  </r>
  <r>
    <m/>
    <x v="13"/>
    <x v="6"/>
    <m/>
    <x v="1"/>
    <n v="4"/>
    <m/>
    <m/>
    <m/>
    <m/>
    <m/>
    <m/>
    <m/>
    <m/>
    <m/>
    <m/>
  </r>
  <r>
    <m/>
    <x v="14"/>
    <x v="7"/>
    <m/>
    <x v="5"/>
    <n v="2"/>
    <m/>
    <m/>
    <m/>
    <m/>
    <m/>
    <m/>
    <m/>
    <m/>
    <m/>
    <m/>
  </r>
  <r>
    <m/>
    <x v="15"/>
    <x v="3"/>
    <m/>
    <x v="5"/>
    <n v="11"/>
    <m/>
    <m/>
    <m/>
    <m/>
    <m/>
    <m/>
    <m/>
    <m/>
    <m/>
    <m/>
  </r>
  <r>
    <m/>
    <x v="16"/>
    <x v="6"/>
    <m/>
    <x v="5"/>
    <n v="3"/>
    <m/>
    <m/>
    <m/>
    <m/>
    <m/>
    <m/>
    <m/>
    <m/>
    <m/>
    <m/>
  </r>
  <r>
    <m/>
    <x v="17"/>
    <x v="5"/>
    <m/>
    <x v="0"/>
    <n v="8"/>
    <m/>
    <m/>
    <m/>
    <m/>
    <m/>
    <m/>
    <m/>
    <m/>
    <m/>
    <m/>
  </r>
  <r>
    <m/>
    <x v="17"/>
    <x v="1"/>
    <m/>
    <x v="4"/>
    <n v="5"/>
    <m/>
    <m/>
    <m/>
    <m/>
    <m/>
    <m/>
    <m/>
    <m/>
    <m/>
    <m/>
  </r>
  <r>
    <m/>
    <x v="18"/>
    <x v="5"/>
    <m/>
    <x v="6"/>
    <n v="4"/>
    <m/>
    <m/>
    <m/>
    <m/>
    <m/>
    <m/>
    <m/>
    <m/>
    <m/>
    <m/>
  </r>
  <r>
    <m/>
    <x v="19"/>
    <x v="1"/>
    <m/>
    <x v="5"/>
    <n v="18"/>
    <m/>
    <m/>
    <m/>
    <m/>
    <m/>
    <m/>
    <m/>
    <m/>
    <m/>
    <m/>
  </r>
  <r>
    <m/>
    <x v="20"/>
    <x v="6"/>
    <m/>
    <x v="5"/>
    <n v="10"/>
    <m/>
    <m/>
    <m/>
    <m/>
    <m/>
    <m/>
    <m/>
    <m/>
    <m/>
    <m/>
  </r>
  <r>
    <m/>
    <x v="20"/>
    <x v="3"/>
    <s v="CASINOS"/>
    <x v="5"/>
    <n v="4"/>
    <m/>
    <m/>
    <m/>
    <m/>
    <m/>
    <m/>
    <m/>
    <m/>
    <m/>
    <m/>
  </r>
  <r>
    <m/>
    <x v="21"/>
    <x v="4"/>
    <m/>
    <x v="4"/>
    <n v="7"/>
    <m/>
    <m/>
    <m/>
    <m/>
    <m/>
    <m/>
    <m/>
    <m/>
    <m/>
    <m/>
  </r>
  <r>
    <m/>
    <x v="22"/>
    <x v="3"/>
    <s v="BODEGAS DE RECICLAJE"/>
    <x v="4"/>
    <n v="3"/>
    <m/>
    <m/>
    <m/>
    <m/>
    <m/>
    <m/>
    <m/>
    <m/>
    <m/>
    <m/>
  </r>
  <r>
    <m/>
    <x v="23"/>
    <x v="8"/>
    <m/>
    <x v="5"/>
    <n v="5"/>
    <m/>
    <m/>
    <m/>
    <m/>
    <m/>
    <m/>
    <m/>
    <m/>
    <m/>
    <m/>
  </r>
  <r>
    <m/>
    <x v="24"/>
    <x v="5"/>
    <m/>
    <x v="7"/>
    <n v="6"/>
    <m/>
    <m/>
    <m/>
    <m/>
    <m/>
    <m/>
    <m/>
    <m/>
    <m/>
    <m/>
  </r>
  <r>
    <m/>
    <x v="25"/>
    <x v="1"/>
    <m/>
    <x v="0"/>
    <n v="3"/>
    <m/>
    <m/>
    <m/>
    <m/>
    <m/>
    <m/>
    <m/>
    <m/>
    <m/>
    <m/>
  </r>
  <r>
    <m/>
    <x v="26"/>
    <x v="5"/>
    <m/>
    <x v="6"/>
    <n v="10"/>
    <m/>
    <m/>
    <m/>
    <m/>
    <m/>
    <m/>
    <m/>
    <m/>
    <m/>
    <m/>
  </r>
  <r>
    <m/>
    <x v="26"/>
    <x v="3"/>
    <s v="BODEGAS DE RECICLAJE"/>
    <x v="4"/>
    <n v="3"/>
    <m/>
    <m/>
    <m/>
    <m/>
    <m/>
    <m/>
    <m/>
    <m/>
    <m/>
    <m/>
  </r>
  <r>
    <m/>
    <x v="27"/>
    <x v="3"/>
    <m/>
    <x v="5"/>
    <n v="10"/>
    <m/>
    <m/>
    <m/>
    <m/>
    <m/>
    <m/>
    <m/>
    <m/>
    <m/>
    <m/>
  </r>
  <r>
    <m/>
    <x v="28"/>
    <x v="5"/>
    <m/>
    <x v="7"/>
    <n v="3"/>
    <m/>
    <m/>
    <m/>
    <m/>
    <m/>
    <m/>
    <m/>
    <m/>
    <m/>
    <m/>
  </r>
  <r>
    <m/>
    <x v="28"/>
    <x v="5"/>
    <s v="ESTACION DE SERVICIO"/>
    <x v="6"/>
    <n v="1"/>
    <m/>
    <m/>
    <m/>
    <m/>
    <m/>
    <m/>
    <m/>
    <m/>
    <m/>
    <m/>
  </r>
  <r>
    <m/>
    <x v="28"/>
    <x v="6"/>
    <m/>
    <x v="4"/>
    <n v="2"/>
    <m/>
    <m/>
    <m/>
    <m/>
    <m/>
    <m/>
    <m/>
    <m/>
    <m/>
    <m/>
  </r>
  <r>
    <m/>
    <x v="29"/>
    <x v="1"/>
    <m/>
    <x v="4"/>
    <n v="5"/>
    <m/>
    <m/>
    <m/>
    <m/>
    <m/>
    <m/>
    <m/>
    <m/>
    <m/>
    <m/>
  </r>
  <r>
    <m/>
    <x v="30"/>
    <x v="5"/>
    <m/>
    <x v="6"/>
    <n v="2"/>
    <m/>
    <m/>
    <m/>
    <m/>
    <m/>
    <m/>
    <m/>
    <m/>
    <m/>
    <m/>
  </r>
  <r>
    <m/>
    <x v="31"/>
    <x v="3"/>
    <m/>
    <x v="5"/>
    <n v="4"/>
    <m/>
    <m/>
    <m/>
    <m/>
    <m/>
    <m/>
    <m/>
    <m/>
    <m/>
    <m/>
  </r>
  <r>
    <m/>
    <x v="31"/>
    <x v="9"/>
    <m/>
    <x v="4"/>
    <n v="6"/>
    <m/>
    <m/>
    <m/>
    <m/>
    <m/>
    <m/>
    <m/>
    <m/>
    <m/>
    <m/>
  </r>
  <r>
    <m/>
    <x v="32"/>
    <x v="5"/>
    <m/>
    <x v="6"/>
    <n v="3"/>
    <m/>
    <m/>
    <m/>
    <m/>
    <m/>
    <m/>
    <m/>
    <m/>
    <m/>
    <m/>
  </r>
  <r>
    <m/>
    <x v="33"/>
    <x v="4"/>
    <m/>
    <x v="5"/>
    <n v="7"/>
    <m/>
    <m/>
    <m/>
    <m/>
    <m/>
    <m/>
    <m/>
    <m/>
    <m/>
    <m/>
  </r>
  <r>
    <m/>
    <x v="34"/>
    <x v="1"/>
    <m/>
    <x v="4"/>
    <n v="7"/>
    <m/>
    <m/>
    <m/>
    <m/>
    <m/>
    <m/>
    <m/>
    <m/>
    <m/>
    <m/>
  </r>
  <r>
    <m/>
    <x v="34"/>
    <x v="5"/>
    <m/>
    <x v="7"/>
    <n v="5"/>
    <m/>
    <m/>
    <m/>
    <m/>
    <m/>
    <m/>
    <m/>
    <m/>
    <m/>
    <m/>
  </r>
  <r>
    <m/>
    <x v="35"/>
    <x v="5"/>
    <m/>
    <x v="6"/>
    <n v="4"/>
    <m/>
    <m/>
    <m/>
    <m/>
    <m/>
    <m/>
    <m/>
    <m/>
    <m/>
    <m/>
  </r>
  <r>
    <m/>
    <x v="36"/>
    <x v="3"/>
    <m/>
    <x v="5"/>
    <n v="3"/>
    <m/>
    <m/>
    <m/>
    <m/>
    <m/>
    <m/>
    <m/>
    <m/>
    <m/>
    <m/>
  </r>
  <r>
    <m/>
    <x v="37"/>
    <x v="5"/>
    <m/>
    <x v="7"/>
    <n v="1"/>
    <m/>
    <m/>
    <m/>
    <m/>
    <m/>
    <m/>
    <m/>
    <m/>
    <m/>
    <m/>
  </r>
  <r>
    <m/>
    <x v="38"/>
    <x v="3"/>
    <s v="BODEGAS DE RECICLAJE"/>
    <x v="5"/>
    <n v="3"/>
    <m/>
    <m/>
    <m/>
    <m/>
    <m/>
    <m/>
    <m/>
    <m/>
    <m/>
    <m/>
  </r>
  <r>
    <m/>
    <x v="39"/>
    <x v="5"/>
    <m/>
    <x v="7"/>
    <n v="4"/>
    <m/>
    <m/>
    <m/>
    <m/>
    <m/>
    <m/>
    <m/>
    <m/>
    <m/>
    <m/>
  </r>
  <r>
    <m/>
    <x v="40"/>
    <x v="3"/>
    <s v="BODEGAS DE RECICLAJE"/>
    <x v="5"/>
    <n v="4"/>
    <m/>
    <m/>
    <m/>
    <m/>
    <m/>
    <m/>
    <m/>
    <m/>
    <m/>
    <m/>
  </r>
  <r>
    <m/>
    <x v="41"/>
    <x v="4"/>
    <m/>
    <x v="4"/>
    <n v="3"/>
    <m/>
    <m/>
    <m/>
    <m/>
    <m/>
    <m/>
    <m/>
    <m/>
    <m/>
    <m/>
  </r>
  <r>
    <m/>
    <x v="41"/>
    <x v="3"/>
    <m/>
    <x v="5"/>
    <n v="3"/>
    <m/>
    <m/>
    <m/>
    <m/>
    <m/>
    <m/>
    <m/>
    <m/>
    <m/>
    <m/>
  </r>
  <r>
    <m/>
    <x v="42"/>
    <x v="4"/>
    <m/>
    <x v="4"/>
    <n v="5"/>
    <m/>
    <m/>
    <m/>
    <m/>
    <m/>
    <m/>
    <m/>
    <m/>
    <m/>
    <m/>
  </r>
  <r>
    <m/>
    <x v="43"/>
    <x v="3"/>
    <s v="BODEGAS DE RECICLAJE"/>
    <x v="4"/>
    <n v="1"/>
    <m/>
    <m/>
    <m/>
    <m/>
    <m/>
    <m/>
    <m/>
    <m/>
    <m/>
    <m/>
  </r>
  <r>
    <m/>
    <x v="43"/>
    <x v="9"/>
    <m/>
    <x v="5"/>
    <n v="5"/>
    <m/>
    <m/>
    <m/>
    <m/>
    <m/>
    <m/>
    <m/>
    <m/>
    <m/>
    <m/>
  </r>
  <r>
    <m/>
    <x v="44"/>
    <x v="5"/>
    <m/>
    <x v="7"/>
    <n v="1"/>
    <m/>
    <m/>
    <m/>
    <m/>
    <m/>
    <m/>
    <m/>
    <m/>
    <m/>
    <m/>
  </r>
  <r>
    <m/>
    <x v="44"/>
    <x v="8"/>
    <m/>
    <x v="5"/>
    <n v="3"/>
    <m/>
    <m/>
    <m/>
    <m/>
    <m/>
    <m/>
    <m/>
    <m/>
    <m/>
    <m/>
  </r>
  <r>
    <m/>
    <x v="44"/>
    <x v="10"/>
    <m/>
    <x v="4"/>
    <n v="10"/>
    <m/>
    <m/>
    <m/>
    <m/>
    <m/>
    <m/>
    <m/>
    <m/>
    <m/>
    <m/>
  </r>
  <r>
    <m/>
    <x v="45"/>
    <x v="5"/>
    <m/>
    <x v="7"/>
    <n v="3"/>
    <m/>
    <m/>
    <m/>
    <m/>
    <m/>
    <m/>
    <m/>
    <m/>
    <m/>
    <m/>
  </r>
  <r>
    <m/>
    <x v="46"/>
    <x v="1"/>
    <m/>
    <x v="1"/>
    <n v="6"/>
    <m/>
    <m/>
    <m/>
    <m/>
    <m/>
    <m/>
    <m/>
    <m/>
    <m/>
    <m/>
  </r>
  <r>
    <m/>
    <x v="47"/>
    <x v="5"/>
    <m/>
    <x v="6"/>
    <n v="5"/>
    <m/>
    <m/>
    <m/>
    <m/>
    <m/>
    <m/>
    <m/>
    <m/>
    <m/>
    <m/>
  </r>
  <r>
    <m/>
    <x v="48"/>
    <x v="3"/>
    <m/>
    <x v="4"/>
    <n v="4"/>
    <m/>
    <m/>
    <m/>
    <m/>
    <m/>
    <m/>
    <m/>
    <m/>
    <m/>
    <m/>
  </r>
  <r>
    <m/>
    <x v="49"/>
    <x v="5"/>
    <m/>
    <x v="7"/>
    <n v="3"/>
    <m/>
    <m/>
    <m/>
    <m/>
    <m/>
    <m/>
    <m/>
    <m/>
    <m/>
    <m/>
  </r>
  <r>
    <m/>
    <x v="50"/>
    <x v="1"/>
    <m/>
    <x v="4"/>
    <n v="2"/>
    <m/>
    <m/>
    <m/>
    <m/>
    <m/>
    <m/>
    <m/>
    <m/>
    <m/>
    <m/>
  </r>
  <r>
    <m/>
    <x v="51"/>
    <x v="1"/>
    <m/>
    <x v="5"/>
    <n v="3"/>
    <m/>
    <m/>
    <m/>
    <m/>
    <m/>
    <m/>
    <m/>
    <m/>
    <m/>
    <m/>
  </r>
  <r>
    <m/>
    <x v="51"/>
    <x v="3"/>
    <m/>
    <x v="5"/>
    <n v="5"/>
    <m/>
    <m/>
    <m/>
    <m/>
    <m/>
    <m/>
    <m/>
    <m/>
    <m/>
    <m/>
  </r>
  <r>
    <m/>
    <x v="52"/>
    <x v="9"/>
    <m/>
    <x v="5"/>
    <n v="6"/>
    <m/>
    <m/>
    <m/>
    <m/>
    <m/>
    <m/>
    <m/>
    <m/>
    <m/>
    <m/>
  </r>
  <r>
    <m/>
    <x v="52"/>
    <x v="8"/>
    <m/>
    <x v="5"/>
    <n v="5"/>
    <m/>
    <m/>
    <m/>
    <m/>
    <m/>
    <m/>
    <m/>
    <m/>
    <m/>
    <m/>
  </r>
  <r>
    <m/>
    <x v="53"/>
    <x v="3"/>
    <s v="FERRETERIAS"/>
    <x v="4"/>
    <n v="4"/>
    <m/>
    <m/>
    <m/>
    <m/>
    <m/>
    <m/>
    <m/>
    <m/>
    <m/>
    <m/>
  </r>
  <r>
    <m/>
    <x v="54"/>
    <x v="3"/>
    <s v="BODEGAS DE RECICLAJE"/>
    <x v="0"/>
    <n v="3"/>
    <m/>
    <m/>
    <m/>
    <m/>
    <m/>
    <m/>
    <m/>
    <m/>
    <m/>
    <m/>
  </r>
  <r>
    <m/>
    <x v="55"/>
    <x v="3"/>
    <m/>
    <x v="5"/>
    <n v="8"/>
    <m/>
    <m/>
    <m/>
    <m/>
    <m/>
    <m/>
    <m/>
    <m/>
    <m/>
    <m/>
  </r>
  <r>
    <m/>
    <x v="56"/>
    <x v="5"/>
    <m/>
    <x v="7"/>
    <n v="2"/>
    <m/>
    <m/>
    <m/>
    <m/>
    <m/>
    <m/>
    <m/>
    <m/>
    <m/>
    <m/>
  </r>
  <r>
    <m/>
    <x v="56"/>
    <x v="5"/>
    <m/>
    <x v="7"/>
    <n v="3"/>
    <m/>
    <m/>
    <m/>
    <m/>
    <m/>
    <m/>
    <m/>
    <m/>
    <m/>
    <m/>
  </r>
  <r>
    <m/>
    <x v="57"/>
    <x v="3"/>
    <s v="BODEGAS DE RECICLAJE"/>
    <x v="5"/>
    <n v="5"/>
    <m/>
    <m/>
    <m/>
    <m/>
    <m/>
    <m/>
    <m/>
    <m/>
    <m/>
    <m/>
  </r>
  <r>
    <m/>
    <x v="58"/>
    <x v="8"/>
    <m/>
    <x v="5"/>
    <n v="6"/>
    <m/>
    <m/>
    <m/>
    <m/>
    <m/>
    <m/>
    <m/>
    <m/>
    <m/>
    <m/>
  </r>
  <r>
    <m/>
    <x v="59"/>
    <x v="10"/>
    <m/>
    <x v="5"/>
    <n v="5"/>
    <m/>
    <m/>
    <m/>
    <m/>
    <m/>
    <m/>
    <m/>
    <m/>
    <m/>
    <m/>
  </r>
  <r>
    <m/>
    <x v="59"/>
    <x v="1"/>
    <m/>
    <x v="5"/>
    <n v="7"/>
    <m/>
    <m/>
    <m/>
    <m/>
    <m/>
    <m/>
    <m/>
    <m/>
    <m/>
    <m/>
  </r>
  <r>
    <m/>
    <x v="59"/>
    <x v="1"/>
    <m/>
    <x v="5"/>
    <n v="4"/>
    <m/>
    <m/>
    <m/>
    <m/>
    <m/>
    <m/>
    <m/>
    <m/>
    <m/>
    <m/>
  </r>
  <r>
    <m/>
    <x v="60"/>
    <x v="5"/>
    <m/>
    <x v="7"/>
    <n v="3"/>
    <m/>
    <m/>
    <m/>
    <m/>
    <m/>
    <m/>
    <m/>
    <m/>
    <m/>
    <m/>
  </r>
  <r>
    <m/>
    <x v="61"/>
    <x v="6"/>
    <m/>
    <x v="0"/>
    <n v="5"/>
    <m/>
    <m/>
    <m/>
    <m/>
    <m/>
    <m/>
    <m/>
    <m/>
    <m/>
    <m/>
  </r>
  <r>
    <m/>
    <x v="62"/>
    <x v="5"/>
    <m/>
    <x v="7"/>
    <n v="3"/>
    <m/>
    <m/>
    <m/>
    <m/>
    <m/>
    <m/>
    <m/>
    <m/>
    <m/>
    <m/>
  </r>
  <r>
    <m/>
    <x v="37"/>
    <x v="5"/>
    <m/>
    <x v="7"/>
    <n v="2"/>
    <m/>
    <m/>
    <m/>
    <m/>
    <m/>
    <m/>
    <m/>
    <m/>
    <m/>
    <m/>
  </r>
  <r>
    <m/>
    <x v="63"/>
    <x v="5"/>
    <m/>
    <x v="7"/>
    <n v="3"/>
    <m/>
    <m/>
    <m/>
    <m/>
    <m/>
    <m/>
    <m/>
    <m/>
    <m/>
    <m/>
  </r>
  <r>
    <m/>
    <x v="63"/>
    <x v="5"/>
    <m/>
    <x v="6"/>
    <n v="2"/>
    <m/>
    <m/>
    <m/>
    <m/>
    <m/>
    <m/>
    <m/>
    <m/>
    <m/>
    <m/>
  </r>
  <r>
    <m/>
    <x v="64"/>
    <x v="5"/>
    <m/>
    <x v="7"/>
    <n v="2"/>
    <m/>
    <m/>
    <m/>
    <m/>
    <m/>
    <m/>
    <m/>
    <m/>
    <m/>
    <m/>
  </r>
  <r>
    <m/>
    <x v="64"/>
    <x v="5"/>
    <m/>
    <x v="7"/>
    <n v="2"/>
    <m/>
    <m/>
    <m/>
    <m/>
    <m/>
    <m/>
    <m/>
    <m/>
    <m/>
    <m/>
  </r>
  <r>
    <m/>
    <x v="64"/>
    <x v="3"/>
    <m/>
    <x v="5"/>
    <n v="7"/>
    <m/>
    <m/>
    <m/>
    <m/>
    <m/>
    <m/>
    <m/>
    <m/>
    <m/>
    <m/>
  </r>
  <r>
    <m/>
    <x v="65"/>
    <x v="1"/>
    <s v="LICORES"/>
    <x v="5"/>
    <n v="1"/>
    <m/>
    <m/>
    <m/>
    <m/>
    <m/>
    <m/>
    <m/>
    <m/>
    <m/>
    <m/>
  </r>
  <r>
    <m/>
    <x v="66"/>
    <x v="4"/>
    <m/>
    <x v="5"/>
    <n v="4"/>
    <m/>
    <m/>
    <m/>
    <m/>
    <m/>
    <m/>
    <m/>
    <m/>
    <m/>
    <m/>
  </r>
  <r>
    <m/>
    <x v="66"/>
    <x v="4"/>
    <m/>
    <x v="5"/>
    <n v="3"/>
    <m/>
    <m/>
    <m/>
    <m/>
    <m/>
    <m/>
    <m/>
    <m/>
    <m/>
    <m/>
  </r>
  <r>
    <m/>
    <x v="67"/>
    <x v="9"/>
    <m/>
    <x v="4"/>
    <n v="4"/>
    <m/>
    <m/>
    <m/>
    <m/>
    <m/>
    <m/>
    <m/>
    <m/>
    <m/>
    <m/>
  </r>
  <r>
    <m/>
    <x v="68"/>
    <x v="3"/>
    <s v="BODEGAS DE RECICLAJE"/>
    <x v="5"/>
    <n v="2"/>
    <m/>
    <m/>
    <m/>
    <m/>
    <m/>
    <m/>
    <m/>
    <m/>
    <m/>
    <m/>
  </r>
  <r>
    <m/>
    <x v="69"/>
    <x v="4"/>
    <m/>
    <x v="4"/>
    <n v="4"/>
    <m/>
    <m/>
    <m/>
    <m/>
    <m/>
    <m/>
    <m/>
    <m/>
    <m/>
    <m/>
  </r>
  <r>
    <m/>
    <x v="69"/>
    <x v="8"/>
    <m/>
    <x v="4"/>
    <n v="4"/>
    <m/>
    <m/>
    <m/>
    <m/>
    <m/>
    <m/>
    <m/>
    <m/>
    <m/>
    <m/>
  </r>
  <r>
    <m/>
    <x v="70"/>
    <x v="5"/>
    <m/>
    <x v="6"/>
    <n v="5"/>
    <m/>
    <m/>
    <m/>
    <m/>
    <m/>
    <m/>
    <m/>
    <m/>
    <m/>
    <m/>
  </r>
  <r>
    <m/>
    <x v="71"/>
    <x v="4"/>
    <m/>
    <x v="8"/>
    <n v="3"/>
    <m/>
    <m/>
    <m/>
    <m/>
    <m/>
    <m/>
    <m/>
    <m/>
    <m/>
    <m/>
  </r>
  <r>
    <m/>
    <x v="72"/>
    <x v="4"/>
    <m/>
    <x v="8"/>
    <n v="5"/>
    <m/>
    <m/>
    <m/>
    <m/>
    <m/>
    <m/>
    <m/>
    <m/>
    <m/>
    <m/>
  </r>
  <r>
    <m/>
    <x v="73"/>
    <x v="5"/>
    <m/>
    <x v="9"/>
    <n v="1"/>
    <m/>
    <m/>
    <m/>
    <m/>
    <m/>
    <m/>
    <m/>
    <m/>
    <m/>
    <m/>
  </r>
  <r>
    <m/>
    <x v="73"/>
    <x v="5"/>
    <m/>
    <x v="9"/>
    <n v="1"/>
    <m/>
    <m/>
    <m/>
    <m/>
    <m/>
    <m/>
    <m/>
    <m/>
    <m/>
    <m/>
  </r>
  <r>
    <m/>
    <x v="74"/>
    <x v="3"/>
    <s v="BODEGAS DE RECICLAJE"/>
    <x v="5"/>
    <n v="2"/>
    <m/>
    <m/>
    <m/>
    <m/>
    <m/>
    <m/>
    <m/>
    <m/>
    <m/>
    <m/>
  </r>
  <r>
    <m/>
    <x v="75"/>
    <x v="3"/>
    <m/>
    <x v="5"/>
    <n v="5"/>
    <m/>
    <m/>
    <m/>
    <m/>
    <m/>
    <m/>
    <m/>
    <m/>
    <m/>
    <m/>
  </r>
  <r>
    <m/>
    <x v="76"/>
    <x v="7"/>
    <m/>
    <x v="4"/>
    <n v="2"/>
    <m/>
    <m/>
    <m/>
    <m/>
    <m/>
    <m/>
    <m/>
    <m/>
    <m/>
    <m/>
  </r>
  <r>
    <m/>
    <x v="77"/>
    <x v="5"/>
    <m/>
    <x v="7"/>
    <n v="2"/>
    <m/>
    <m/>
    <m/>
    <m/>
    <m/>
    <m/>
    <m/>
    <m/>
    <m/>
    <m/>
  </r>
  <r>
    <m/>
    <x v="77"/>
    <x v="5"/>
    <m/>
    <x v="7"/>
    <n v="2"/>
    <m/>
    <m/>
    <m/>
    <m/>
    <m/>
    <m/>
    <m/>
    <m/>
    <m/>
    <m/>
  </r>
  <r>
    <m/>
    <x v="78"/>
    <x v="4"/>
    <m/>
    <x v="5"/>
    <n v="1"/>
    <m/>
    <m/>
    <m/>
    <m/>
    <m/>
    <m/>
    <m/>
    <m/>
    <m/>
    <m/>
  </r>
  <r>
    <m/>
    <x v="79"/>
    <x v="5"/>
    <s v="ESTACIONES DE SERVICIO"/>
    <x v="7"/>
    <n v="1"/>
    <m/>
    <m/>
    <m/>
    <m/>
    <m/>
    <m/>
    <m/>
    <m/>
    <m/>
    <m/>
  </r>
  <r>
    <m/>
    <x v="79"/>
    <x v="1"/>
    <s v="GALLERA"/>
    <x v="5"/>
    <n v="1"/>
    <m/>
    <m/>
    <m/>
    <m/>
    <m/>
    <m/>
    <m/>
    <m/>
    <m/>
    <m/>
  </r>
  <r>
    <m/>
    <x v="80"/>
    <x v="5"/>
    <m/>
    <x v="7"/>
    <n v="1"/>
    <m/>
    <m/>
    <m/>
    <m/>
    <m/>
    <m/>
    <m/>
    <m/>
    <m/>
    <m/>
  </r>
  <r>
    <m/>
    <x v="80"/>
    <x v="5"/>
    <m/>
    <x v="7"/>
    <n v="3"/>
    <m/>
    <m/>
    <m/>
    <m/>
    <m/>
    <m/>
    <m/>
    <m/>
    <m/>
    <m/>
  </r>
  <r>
    <m/>
    <x v="81"/>
    <x v="5"/>
    <m/>
    <x v="7"/>
    <n v="2"/>
    <m/>
    <m/>
    <m/>
    <m/>
    <m/>
    <m/>
    <m/>
    <m/>
    <m/>
    <m/>
  </r>
  <r>
    <m/>
    <x v="81"/>
    <x v="5"/>
    <m/>
    <x v="7"/>
    <n v="3"/>
    <m/>
    <m/>
    <m/>
    <m/>
    <m/>
    <m/>
    <m/>
    <m/>
    <m/>
    <m/>
  </r>
  <r>
    <m/>
    <x v="82"/>
    <x v="5"/>
    <s v="ESTACIONES DE SERVICIO"/>
    <x v="7"/>
    <n v="1"/>
    <m/>
    <m/>
    <m/>
    <m/>
    <m/>
    <m/>
    <m/>
    <m/>
    <m/>
    <m/>
  </r>
  <r>
    <m/>
    <x v="83"/>
    <x v="3"/>
    <s v="BODEGAS DE RECICLAJE"/>
    <x v="5"/>
    <n v="1"/>
    <m/>
    <m/>
    <m/>
    <m/>
    <m/>
    <m/>
    <m/>
    <m/>
    <m/>
    <m/>
  </r>
  <r>
    <m/>
    <x v="84"/>
    <x v="3"/>
    <s v="DIA SIN IVA"/>
    <x v="4"/>
    <n v="26"/>
    <m/>
    <m/>
    <m/>
    <m/>
    <m/>
    <m/>
    <m/>
    <m/>
    <m/>
    <m/>
  </r>
  <r>
    <m/>
    <x v="85"/>
    <x v="4"/>
    <m/>
    <x v="4"/>
    <n v="3"/>
    <m/>
    <m/>
    <m/>
    <m/>
    <m/>
    <m/>
    <m/>
    <m/>
    <m/>
    <m/>
  </r>
  <r>
    <m/>
    <x v="85"/>
    <x v="9"/>
    <m/>
    <x v="5"/>
    <n v="1"/>
    <m/>
    <m/>
    <m/>
    <m/>
    <m/>
    <m/>
    <m/>
    <m/>
    <m/>
    <m/>
  </r>
  <r>
    <m/>
    <x v="86"/>
    <x v="4"/>
    <m/>
    <x v="4"/>
    <n v="3"/>
    <m/>
    <m/>
    <m/>
    <m/>
    <m/>
    <m/>
    <m/>
    <m/>
    <m/>
    <m/>
  </r>
  <r>
    <m/>
    <x v="87"/>
    <x v="5"/>
    <m/>
    <x v="7"/>
    <n v="1"/>
    <m/>
    <m/>
    <m/>
    <m/>
    <m/>
    <m/>
    <m/>
    <m/>
    <m/>
    <m/>
  </r>
  <r>
    <m/>
    <x v="87"/>
    <x v="5"/>
    <m/>
    <x v="7"/>
    <n v="2"/>
    <m/>
    <m/>
    <m/>
    <m/>
    <m/>
    <m/>
    <m/>
    <m/>
    <m/>
    <m/>
  </r>
  <r>
    <m/>
    <x v="88"/>
    <x v="5"/>
    <s v="ESTACIONES DE SERVICIO"/>
    <x v="7"/>
    <n v="1"/>
    <m/>
    <m/>
    <m/>
    <m/>
    <m/>
    <m/>
    <m/>
    <m/>
    <m/>
    <m/>
  </r>
  <r>
    <m/>
    <x v="89"/>
    <x v="5"/>
    <s v="ESTACIONES DE SERVICIO"/>
    <x v="7"/>
    <n v="1"/>
    <m/>
    <m/>
    <m/>
    <m/>
    <m/>
    <m/>
    <m/>
    <m/>
    <m/>
    <m/>
  </r>
  <r>
    <m/>
    <x v="90"/>
    <x v="5"/>
    <s v="ESTACIONES DE SERVICIO"/>
    <x v="7"/>
    <n v="1"/>
    <m/>
    <m/>
    <m/>
    <m/>
    <m/>
    <m/>
    <m/>
    <m/>
    <m/>
    <m/>
  </r>
  <r>
    <m/>
    <x v="91"/>
    <x v="5"/>
    <s v="ESTACIONES DE SERVICIO"/>
    <x v="7"/>
    <n v="1"/>
    <m/>
    <m/>
    <m/>
    <m/>
    <m/>
    <m/>
    <m/>
    <m/>
    <m/>
    <m/>
  </r>
  <r>
    <m/>
    <x v="92"/>
    <x v="5"/>
    <s v="ESTACIONES DE SERVICIO"/>
    <x v="7"/>
    <n v="1"/>
    <m/>
    <m/>
    <m/>
    <m/>
    <m/>
    <m/>
    <m/>
    <m/>
    <m/>
    <m/>
  </r>
  <r>
    <n v="2022"/>
    <x v="0"/>
    <x v="0"/>
    <m/>
    <x v="0"/>
    <m/>
    <m/>
    <m/>
    <m/>
    <m/>
    <m/>
    <m/>
    <m/>
    <m/>
    <m/>
    <m/>
  </r>
  <r>
    <n v="1"/>
    <x v="93"/>
    <x v="3"/>
    <m/>
    <x v="10"/>
    <n v="1"/>
    <n v="1"/>
    <n v="0"/>
    <n v="1"/>
    <n v="0"/>
    <n v="0"/>
    <n v="0"/>
    <m/>
    <m/>
    <n v="0"/>
    <n v="0"/>
  </r>
  <r>
    <n v="2"/>
    <x v="94"/>
    <x v="4"/>
    <m/>
    <x v="11"/>
    <n v="1"/>
    <n v="1"/>
    <n v="0"/>
    <m/>
    <m/>
    <m/>
    <n v="0"/>
    <m/>
    <m/>
    <m/>
    <m/>
  </r>
  <r>
    <n v="3"/>
    <x v="94"/>
    <x v="4"/>
    <m/>
    <x v="12"/>
    <n v="1"/>
    <n v="1"/>
    <n v="0"/>
    <m/>
    <m/>
    <m/>
    <n v="0"/>
    <m/>
    <m/>
    <m/>
    <m/>
  </r>
  <r>
    <n v="4"/>
    <x v="94"/>
    <x v="4"/>
    <m/>
    <x v="13"/>
    <n v="1"/>
    <n v="1"/>
    <n v="0"/>
    <m/>
    <m/>
    <m/>
    <n v="0"/>
    <m/>
    <m/>
    <m/>
    <m/>
  </r>
  <r>
    <n v="5"/>
    <x v="94"/>
    <x v="4"/>
    <m/>
    <x v="11"/>
    <n v="1"/>
    <n v="1"/>
    <n v="0"/>
    <m/>
    <m/>
    <m/>
    <n v="0"/>
    <m/>
    <m/>
    <m/>
    <m/>
  </r>
  <r>
    <n v="6"/>
    <x v="95"/>
    <x v="5"/>
    <m/>
    <x v="14"/>
    <n v="1"/>
    <n v="1"/>
    <n v="0"/>
    <s v=" "/>
    <s v=" "/>
    <s v=" "/>
    <s v=" "/>
    <s v=" "/>
    <s v=" "/>
    <s v=" "/>
    <s v=" "/>
  </r>
  <r>
    <n v="7"/>
    <x v="96"/>
    <x v="9"/>
    <m/>
    <x v="10"/>
    <n v="1"/>
    <n v="0"/>
    <n v="1"/>
    <n v="1"/>
    <n v="0"/>
    <n v="0"/>
    <n v="0"/>
    <m/>
    <m/>
    <n v="0"/>
    <n v="0"/>
  </r>
  <r>
    <n v="8"/>
    <x v="96"/>
    <x v="9"/>
    <m/>
    <x v="10"/>
    <n v="1"/>
    <n v="0"/>
    <n v="1"/>
    <n v="1"/>
    <n v="0"/>
    <n v="0"/>
    <n v="0"/>
    <m/>
    <m/>
    <n v="0"/>
    <n v="0"/>
  </r>
  <r>
    <n v="9"/>
    <x v="96"/>
    <x v="9"/>
    <m/>
    <x v="10"/>
    <n v="1"/>
    <n v="0"/>
    <n v="1"/>
    <n v="1"/>
    <n v="0"/>
    <n v="0"/>
    <n v="0"/>
    <m/>
    <m/>
    <n v="0"/>
    <n v="0"/>
  </r>
  <r>
    <n v="10"/>
    <x v="96"/>
    <x v="9"/>
    <m/>
    <x v="10"/>
    <n v="1"/>
    <n v="0"/>
    <n v="1"/>
    <n v="1"/>
    <n v="0"/>
    <n v="0"/>
    <n v="0"/>
    <m/>
    <m/>
    <n v="0"/>
    <n v="0"/>
  </r>
  <r>
    <n v="11"/>
    <x v="96"/>
    <x v="9"/>
    <m/>
    <x v="10"/>
    <n v="1"/>
    <n v="0"/>
    <n v="1"/>
    <n v="1"/>
    <n v="0"/>
    <n v="0"/>
    <n v="0"/>
    <m/>
    <m/>
    <n v="0"/>
    <n v="0"/>
  </r>
  <r>
    <n v="12"/>
    <x v="96"/>
    <x v="9"/>
    <m/>
    <x v="10"/>
    <n v="1"/>
    <n v="0"/>
    <n v="1"/>
    <n v="1"/>
    <n v="0"/>
    <n v="0"/>
    <n v="0"/>
    <m/>
    <m/>
    <n v="0"/>
    <n v="0"/>
  </r>
  <r>
    <n v="13"/>
    <x v="97"/>
    <x v="5"/>
    <s v="ESTACIONES DE SERVICIO"/>
    <x v="14"/>
    <n v="9"/>
    <n v="4"/>
    <n v="5"/>
    <n v="9"/>
    <n v="0"/>
    <n v="0"/>
    <n v="0"/>
    <s v=" "/>
    <s v=" "/>
    <s v=" "/>
    <s v=" "/>
  </r>
  <r>
    <n v="14"/>
    <x v="98"/>
    <x v="8"/>
    <m/>
    <x v="10"/>
    <n v="5"/>
    <n v="0"/>
    <n v="5"/>
    <n v="5"/>
    <n v="0"/>
    <n v="0"/>
    <n v="0"/>
    <m/>
    <m/>
    <n v="0"/>
    <n v="0"/>
  </r>
  <r>
    <n v="15"/>
    <x v="99"/>
    <x v="3"/>
    <s v="CUTIEMBRES"/>
    <x v="15"/>
    <n v="1"/>
    <n v="0"/>
    <n v="1"/>
    <n v="1"/>
    <n v="0"/>
    <n v="0"/>
    <n v="0"/>
    <m/>
    <m/>
    <n v="0"/>
    <n v="0"/>
  </r>
  <r>
    <n v="16"/>
    <x v="100"/>
    <x v="1"/>
    <m/>
    <x v="16"/>
    <n v="1"/>
    <n v="0"/>
    <n v="1"/>
    <n v="1"/>
    <n v="0"/>
    <n v="0"/>
    <n v="0"/>
    <m/>
    <m/>
    <n v="0"/>
    <n v="0"/>
  </r>
  <r>
    <n v="17"/>
    <x v="101"/>
    <x v="8"/>
    <m/>
    <x v="10"/>
    <n v="5"/>
    <n v="5"/>
    <n v="0"/>
    <n v="5"/>
    <n v="0"/>
    <n v="0"/>
    <n v="0"/>
    <m/>
    <m/>
    <n v="0"/>
    <n v="0"/>
  </r>
  <r>
    <n v="19"/>
    <x v="102"/>
    <x v="3"/>
    <s v="DIA SIN IVA"/>
    <x v="17"/>
    <n v="4"/>
    <n v="4"/>
    <n v="0"/>
    <n v="4"/>
    <n v="0"/>
    <n v="0"/>
    <n v="0"/>
    <m/>
    <m/>
    <n v="0"/>
    <n v="0"/>
  </r>
  <r>
    <n v="20"/>
    <x v="102"/>
    <x v="3"/>
    <s v="DIA SIN IVA"/>
    <x v="17"/>
    <n v="3"/>
    <n v="3"/>
    <n v="0"/>
    <n v="3"/>
    <n v="0"/>
    <n v="0"/>
    <n v="0"/>
    <m/>
    <m/>
    <n v="0"/>
    <n v="0"/>
  </r>
  <r>
    <n v="21"/>
    <x v="103"/>
    <x v="5"/>
    <m/>
    <x v="14"/>
    <n v="1"/>
    <n v="1"/>
    <n v="0"/>
    <n v="1"/>
    <n v="0"/>
    <n v="0"/>
    <n v="0"/>
    <s v=" "/>
    <s v=" "/>
    <s v=" "/>
    <s v=" "/>
  </r>
  <r>
    <n v="22"/>
    <x v="104"/>
    <x v="5"/>
    <m/>
    <x v="14"/>
    <n v="1"/>
    <n v="1"/>
    <n v="0"/>
    <n v="1"/>
    <n v="0"/>
    <n v="0"/>
    <n v="0"/>
    <s v=" "/>
    <s v=" "/>
    <s v=" "/>
    <s v=" "/>
  </r>
  <r>
    <n v="23"/>
    <x v="104"/>
    <x v="1"/>
    <m/>
    <x v="10"/>
    <n v="7"/>
    <n v="7"/>
    <n v="0"/>
    <n v="7"/>
    <n v="0"/>
    <n v="0"/>
    <n v="0"/>
    <m/>
    <m/>
    <n v="0"/>
    <n v="0"/>
  </r>
  <r>
    <n v="24"/>
    <x v="105"/>
    <x v="3"/>
    <s v="CURTIEMBRES"/>
    <x v="18"/>
    <n v="2"/>
    <n v="0"/>
    <n v="2"/>
    <n v="0"/>
    <n v="0"/>
    <n v="2"/>
    <n v="0"/>
    <m/>
    <m/>
    <n v="0"/>
    <n v="0"/>
  </r>
  <r>
    <n v="25"/>
    <x v="105"/>
    <x v="3"/>
    <s v="CURTIEMBRES"/>
    <x v="19"/>
    <n v="1"/>
    <n v="0"/>
    <n v="1"/>
    <n v="0"/>
    <n v="0"/>
    <n v="1"/>
    <n v="0"/>
    <m/>
    <m/>
    <n v="0"/>
    <n v="0"/>
  </r>
  <r>
    <n v="26"/>
    <x v="105"/>
    <x v="5"/>
    <m/>
    <x v="14"/>
    <n v="1"/>
    <n v="0"/>
    <n v="1"/>
    <n v="1"/>
    <n v="0"/>
    <n v="0"/>
    <n v="0"/>
    <s v=" "/>
    <s v=" "/>
    <s v=" "/>
    <s v=" "/>
  </r>
  <r>
    <n v="27"/>
    <x v="106"/>
    <x v="1"/>
    <m/>
    <x v="20"/>
    <n v="5"/>
    <n v="0"/>
    <n v="5"/>
    <n v="1"/>
    <n v="1"/>
    <n v="3"/>
    <n v="0"/>
    <m/>
    <m/>
    <n v="0"/>
    <n v="0"/>
  </r>
  <r>
    <n v="28"/>
    <x v="107"/>
    <x v="3"/>
    <s v="CURTIEMBRES"/>
    <x v="18"/>
    <n v="4"/>
    <n v="0"/>
    <n v="4"/>
    <n v="2"/>
    <n v="0"/>
    <n v="2"/>
    <n v="0"/>
    <m/>
    <m/>
    <n v="0"/>
    <n v="0"/>
  </r>
  <r>
    <n v="29"/>
    <x v="108"/>
    <x v="5"/>
    <m/>
    <x v="21"/>
    <n v="2"/>
    <n v="1"/>
    <n v="1"/>
    <n v="2"/>
    <n v="0"/>
    <n v="0"/>
    <n v="0"/>
    <s v=" "/>
    <s v=" "/>
    <s v=" "/>
    <s v=" "/>
  </r>
  <r>
    <n v="30"/>
    <x v="107"/>
    <x v="5"/>
    <m/>
    <x v="14"/>
    <n v="1"/>
    <n v="1"/>
    <n v="0"/>
    <n v="1"/>
    <n v="0"/>
    <n v="0"/>
    <n v="0"/>
    <s v=" "/>
    <s v=" "/>
    <s v=" "/>
    <s v=" "/>
  </r>
  <r>
    <n v="31"/>
    <x v="109"/>
    <x v="3"/>
    <s v="BODEGAS DE RECICLAJE"/>
    <x v="20"/>
    <n v="2"/>
    <n v="0"/>
    <n v="2"/>
    <n v="0"/>
    <n v="0"/>
    <n v="2"/>
    <n v="0"/>
    <m/>
    <m/>
    <n v="0"/>
    <n v="0"/>
  </r>
  <r>
    <n v="32"/>
    <x v="110"/>
    <x v="6"/>
    <m/>
    <x v="22"/>
    <n v="2"/>
    <n v="2"/>
    <n v="0"/>
    <n v="0"/>
    <n v="0"/>
    <n v="2"/>
    <n v="0"/>
    <m/>
    <m/>
    <n v="2"/>
    <n v="0"/>
  </r>
  <r>
    <n v="33"/>
    <x v="110"/>
    <x v="10"/>
    <m/>
    <x v="20"/>
    <n v="3"/>
    <n v="3"/>
    <n v="0"/>
    <n v="1"/>
    <n v="1"/>
    <n v="1"/>
    <n v="0"/>
    <m/>
    <m/>
    <n v="9"/>
    <n v="2"/>
  </r>
  <r>
    <n v="34"/>
    <x v="111"/>
    <x v="1"/>
    <m/>
    <x v="20"/>
    <n v="6"/>
    <n v="3"/>
    <n v="3"/>
    <n v="4"/>
    <n v="0"/>
    <n v="2"/>
    <n v="0"/>
    <m/>
    <m/>
    <n v="0"/>
    <n v="0"/>
  </r>
  <r>
    <n v="35"/>
    <x v="111"/>
    <x v="5"/>
    <m/>
    <x v="14"/>
    <n v="1"/>
    <n v="0"/>
    <n v="1"/>
    <n v="1"/>
    <n v="0"/>
    <n v="0"/>
    <n v="0"/>
    <s v=" "/>
    <s v=" "/>
    <s v=" "/>
    <s v=" "/>
  </r>
  <r>
    <n v="36"/>
    <x v="112"/>
    <x v="1"/>
    <m/>
    <x v="20"/>
    <n v="2"/>
    <n v="0"/>
    <n v="2"/>
    <n v="1"/>
    <n v="0"/>
    <n v="1"/>
    <n v="0"/>
    <m/>
    <m/>
    <n v="0"/>
    <n v="0"/>
  </r>
  <r>
    <n v="37"/>
    <x v="113"/>
    <x v="3"/>
    <s v="RESTAURANTE "/>
    <x v="20"/>
    <n v="5"/>
    <n v="5"/>
    <n v="0"/>
    <n v="5"/>
    <n v="0"/>
    <n v="0"/>
    <n v="0"/>
    <m/>
    <m/>
    <n v="0"/>
    <n v="0"/>
  </r>
  <r>
    <n v="38"/>
    <x v="114"/>
    <x v="5"/>
    <m/>
    <x v="14"/>
    <n v="3"/>
    <n v="0"/>
    <n v="3"/>
    <n v="3"/>
    <n v="0"/>
    <n v="0"/>
    <n v="0"/>
    <s v=" "/>
    <s v=" "/>
    <s v=" "/>
    <s v=" "/>
  </r>
  <r>
    <n v="39"/>
    <x v="115"/>
    <x v="2"/>
    <m/>
    <x v="10"/>
    <n v="2"/>
    <n v="2"/>
    <n v="0"/>
    <n v="2"/>
    <n v="0"/>
    <n v="0"/>
    <n v="0"/>
    <m/>
    <m/>
    <n v="0"/>
    <n v="0"/>
  </r>
  <r>
    <n v="40"/>
    <x v="116"/>
    <x v="2"/>
    <m/>
    <x v="23"/>
    <n v="6"/>
    <n v="6"/>
    <n v="0"/>
    <n v="6"/>
    <n v="0"/>
    <n v="0"/>
    <n v="0"/>
    <m/>
    <m/>
    <n v="0"/>
    <n v="0"/>
  </r>
  <r>
    <n v="41"/>
    <x v="117"/>
    <x v="2"/>
    <m/>
    <x v="10"/>
    <n v="2"/>
    <n v="0"/>
    <n v="2"/>
    <n v="2"/>
    <n v="0"/>
    <n v="0"/>
    <n v="0"/>
    <m/>
    <m/>
    <n v="0"/>
    <n v="0"/>
  </r>
  <r>
    <n v="42"/>
    <x v="118"/>
    <x v="3"/>
    <m/>
    <x v="20"/>
    <n v="10"/>
    <n v="10"/>
    <n v="0"/>
    <n v="9"/>
    <n v="1"/>
    <n v="0"/>
    <n v="0"/>
    <m/>
    <m/>
    <n v="0"/>
    <n v="0"/>
  </r>
  <r>
    <n v="43"/>
    <x v="118"/>
    <x v="2"/>
    <m/>
    <x v="10"/>
    <n v="6"/>
    <n v="6"/>
    <n v="0"/>
    <n v="6"/>
    <n v="0"/>
    <n v="0"/>
    <n v="0"/>
    <m/>
    <m/>
    <n v="0"/>
    <n v="0"/>
  </r>
  <r>
    <n v="44"/>
    <x v="119"/>
    <x v="5"/>
    <m/>
    <x v="14"/>
    <n v="2"/>
    <n v="2"/>
    <n v="0"/>
    <n v="2"/>
    <n v="0"/>
    <n v="0"/>
    <n v="0"/>
    <s v=" "/>
    <s v=" "/>
    <s v=" "/>
    <s v=" "/>
  </r>
  <r>
    <n v="45"/>
    <x v="120"/>
    <x v="5"/>
    <s v="ESTACIONES DE SERVICIO"/>
    <x v="14"/>
    <s v=" "/>
    <s v=" "/>
    <s v=" "/>
    <s v=" "/>
    <s v=" "/>
    <s v=" "/>
    <s v=" "/>
    <s v=" "/>
    <s v=" "/>
    <s v=" "/>
    <s v=" "/>
  </r>
  <r>
    <n v="46"/>
    <x v="121"/>
    <x v="1"/>
    <m/>
    <x v="15"/>
    <n v="3"/>
    <n v="1"/>
    <n v="2"/>
    <n v="2"/>
    <n v="1"/>
    <n v="0"/>
    <n v="0"/>
    <m/>
    <m/>
    <n v="1"/>
    <n v="0"/>
  </r>
  <r>
    <n v="47"/>
    <x v="122"/>
    <x v="6"/>
    <m/>
    <x v="0"/>
    <n v="3"/>
    <n v="3"/>
    <n v="0"/>
    <n v="2"/>
    <n v="1"/>
    <n v="0"/>
    <n v="0"/>
    <m/>
    <m/>
    <n v="0"/>
    <n v="0"/>
  </r>
  <r>
    <n v="48"/>
    <x v="123"/>
    <x v="9"/>
    <m/>
    <x v="15"/>
    <n v="5"/>
    <n v="5"/>
    <n v="0"/>
    <n v="4"/>
    <n v="1"/>
    <n v="0"/>
    <n v="0"/>
    <m/>
    <m/>
    <n v="0"/>
    <n v="0"/>
  </r>
  <r>
    <n v="49"/>
    <x v="123"/>
    <x v="5"/>
    <m/>
    <x v="14"/>
    <n v="1"/>
    <n v="0"/>
    <n v="1"/>
    <n v="0"/>
    <n v="0"/>
    <n v="0"/>
    <n v="0"/>
    <s v=" "/>
    <s v=" "/>
    <s v=" "/>
    <s v=" "/>
  </r>
  <r>
    <n v="50"/>
    <x v="124"/>
    <x v="5"/>
    <m/>
    <x v="14"/>
    <n v="2"/>
    <n v="0"/>
    <n v="2"/>
    <n v="2"/>
    <n v="0"/>
    <n v="0"/>
    <n v="0"/>
    <s v=" "/>
    <s v=" "/>
    <s v=" "/>
    <s v=" "/>
  </r>
  <r>
    <n v="51"/>
    <x v="124"/>
    <x v="7"/>
    <m/>
    <x v="20"/>
    <n v="3"/>
    <n v="3"/>
    <n v="0"/>
    <n v="3"/>
    <n v="0"/>
    <n v="0"/>
    <n v="0"/>
    <m/>
    <m/>
    <n v="0"/>
    <n v="0"/>
  </r>
  <r>
    <n v="52"/>
    <x v="125"/>
    <x v="3"/>
    <s v="BODEGAS DE RECICLAJE"/>
    <x v="20"/>
    <n v="3"/>
    <n v="3"/>
    <n v="0"/>
    <n v="3"/>
    <n v="0"/>
    <n v="0"/>
    <n v="0"/>
    <m/>
    <m/>
    <n v="0"/>
    <n v="0"/>
  </r>
  <r>
    <n v="53"/>
    <x v="126"/>
    <x v="5"/>
    <m/>
    <x v="14"/>
    <n v="2"/>
    <n v="0"/>
    <n v="2"/>
    <n v="2"/>
    <n v="0"/>
    <n v="0"/>
    <n v="0"/>
    <s v=" "/>
    <s v=" "/>
    <s v=" "/>
    <s v=" "/>
  </r>
  <r>
    <n v="54"/>
    <x v="127"/>
    <x v="5"/>
    <m/>
    <x v="14"/>
    <n v="1"/>
    <n v="1"/>
    <n v="0"/>
    <n v="1"/>
    <n v="0"/>
    <n v="0"/>
    <n v="0"/>
    <s v=" "/>
    <s v=" "/>
    <s v=" "/>
    <s v=" "/>
  </r>
  <r>
    <n v="55"/>
    <x v="127"/>
    <x v="3"/>
    <m/>
    <x v="20"/>
    <n v="5"/>
    <n v="2"/>
    <n v="3"/>
    <n v="5"/>
    <n v="0"/>
    <n v="0"/>
    <n v="0"/>
    <m/>
    <m/>
    <n v="0"/>
    <n v="0"/>
  </r>
  <r>
    <n v="56"/>
    <x v="128"/>
    <x v="1"/>
    <m/>
    <x v="22"/>
    <n v="4"/>
    <n v="2"/>
    <n v="2"/>
    <n v="0"/>
    <n v="0"/>
    <n v="4"/>
    <n v="0"/>
    <m/>
    <m/>
    <n v="0"/>
    <n v="0"/>
  </r>
  <r>
    <n v="57"/>
    <x v="128"/>
    <x v="3"/>
    <s v="BODEGAS DE RECICLAJE"/>
    <x v="20"/>
    <n v="4"/>
    <n v="0"/>
    <n v="4"/>
    <n v="4"/>
    <n v="0"/>
    <n v="0"/>
    <n v="0"/>
    <m/>
    <m/>
    <n v="0"/>
    <n v="0"/>
  </r>
  <r>
    <n v="58"/>
    <x v="129"/>
    <x v="3"/>
    <s v="PLAZA DE MERCADO"/>
    <x v="24"/>
    <n v="1"/>
    <n v="0"/>
    <n v="1"/>
    <n v="1"/>
    <n v="0"/>
    <n v="0"/>
    <n v="0"/>
    <m/>
    <m/>
    <n v="0"/>
    <n v="0"/>
  </r>
  <r>
    <n v="59"/>
    <x v="130"/>
    <x v="2"/>
    <m/>
    <x v="15"/>
    <n v="1"/>
    <n v="1"/>
    <n v="0"/>
    <n v="1"/>
    <n v="0"/>
    <n v="0"/>
    <n v="0"/>
    <m/>
    <m/>
    <n v="0"/>
    <n v="0"/>
  </r>
  <r>
    <n v="60"/>
    <x v="131"/>
    <x v="5"/>
    <m/>
    <x v="14"/>
    <n v="1"/>
    <n v="0"/>
    <n v="1"/>
    <n v="1"/>
    <n v="0"/>
    <n v="0"/>
    <n v="0"/>
    <s v=" "/>
    <s v=" "/>
    <s v=" "/>
    <s v=" "/>
  </r>
  <r>
    <n v="61"/>
    <x v="132"/>
    <x v="5"/>
    <s v="ESTACIONES DE SERVICIO"/>
    <x v="14"/>
    <s v=" "/>
    <s v=" "/>
    <s v=" "/>
    <s v=" "/>
    <s v=" "/>
    <s v=" "/>
    <s v=" "/>
    <s v=" "/>
    <s v=" "/>
    <s v=" "/>
    <s v=" "/>
  </r>
  <r>
    <n v="62"/>
    <x v="133"/>
    <x v="5"/>
    <m/>
    <x v="14"/>
    <n v="1"/>
    <n v="1"/>
    <n v="0"/>
    <n v="1"/>
    <n v="0"/>
    <n v="0"/>
    <n v="0"/>
    <s v=" "/>
    <s v=" "/>
    <s v=" "/>
    <s v=" "/>
  </r>
  <r>
    <n v="63"/>
    <x v="134"/>
    <x v="3"/>
    <s v="TINTORERIAS"/>
    <x v="25"/>
    <n v="3"/>
    <n v="3"/>
    <n v="0"/>
    <n v="0"/>
    <n v="0"/>
    <n v="0"/>
    <n v="0"/>
    <m/>
    <m/>
    <n v="0"/>
    <n v="0"/>
  </r>
  <r>
    <n v="64"/>
    <x v="134"/>
    <x v="4"/>
    <m/>
    <x v="26"/>
    <n v="3"/>
    <n v="3"/>
    <n v="0"/>
    <m/>
    <m/>
    <m/>
    <n v="0"/>
    <m/>
    <m/>
    <m/>
    <m/>
  </r>
  <r>
    <n v="65"/>
    <x v="135"/>
    <x v="5"/>
    <m/>
    <x v="14"/>
    <n v="2"/>
    <n v="2"/>
    <n v="0"/>
    <n v="2"/>
    <n v="0"/>
    <n v="0"/>
    <n v="0"/>
    <s v=" "/>
    <s v=" "/>
    <s v=" "/>
    <s v=" "/>
  </r>
  <r>
    <n v="66"/>
    <x v="136"/>
    <x v="5"/>
    <m/>
    <x v="14"/>
    <n v="3"/>
    <n v="3"/>
    <n v="0"/>
    <n v="3"/>
    <n v="0"/>
    <n v="0"/>
    <n v="0"/>
    <s v=" "/>
    <s v=" "/>
    <s v=" "/>
    <s v=" "/>
  </r>
  <r>
    <n v="67"/>
    <x v="137"/>
    <x v="3"/>
    <m/>
    <x v="20"/>
    <n v="3"/>
    <n v="2"/>
    <n v="1"/>
    <n v="1"/>
    <n v="2"/>
    <n v="0"/>
    <n v="0"/>
    <m/>
    <m/>
    <n v="0"/>
    <n v="0"/>
  </r>
  <r>
    <n v="68"/>
    <x v="137"/>
    <x v="3"/>
    <m/>
    <x v="20"/>
    <n v="5"/>
    <n v="2"/>
    <n v="3"/>
    <n v="4"/>
    <n v="0"/>
    <n v="0"/>
    <n v="0"/>
    <m/>
    <m/>
    <n v="0"/>
    <n v="0"/>
  </r>
  <r>
    <n v="69"/>
    <x v="138"/>
    <x v="4"/>
    <m/>
    <x v="27"/>
    <n v="3"/>
    <n v="3"/>
    <n v="0"/>
    <m/>
    <m/>
    <m/>
    <n v="0"/>
    <m/>
    <m/>
    <m/>
    <m/>
  </r>
  <r>
    <n v="70"/>
    <x v="138"/>
    <x v="5"/>
    <m/>
    <x v="14"/>
    <n v="2"/>
    <n v="2"/>
    <n v="0"/>
    <n v="2"/>
    <n v="0"/>
    <n v="0"/>
    <n v="0"/>
    <s v=" "/>
    <s v=" "/>
    <s v=" "/>
    <n v="1"/>
  </r>
  <r>
    <n v="71"/>
    <x v="139"/>
    <x v="3"/>
    <s v="MONTALLANTAS"/>
    <x v="15"/>
    <n v="4"/>
    <n v="4"/>
    <n v="0"/>
    <n v="4"/>
    <n v="0"/>
    <n v="0"/>
    <n v="0"/>
    <m/>
    <m/>
    <n v="0"/>
    <n v="0"/>
  </r>
  <r>
    <n v="72"/>
    <x v="140"/>
    <x v="3"/>
    <s v="BODEGAS DE RECICLAJE"/>
    <x v="28"/>
    <n v="3"/>
    <n v="0"/>
    <n v="3"/>
    <n v="3"/>
    <n v="0"/>
    <n v="0"/>
    <n v="0"/>
    <m/>
    <m/>
    <n v="0"/>
    <n v="0"/>
  </r>
  <r>
    <n v="73"/>
    <x v="141"/>
    <x v="3"/>
    <s v="DIA SIN IVA"/>
    <x v="16"/>
    <s v=" "/>
    <s v=" "/>
    <s v=" "/>
    <s v=" "/>
    <s v=" "/>
    <s v=" "/>
    <s v=" "/>
    <s v=" "/>
    <s v=" "/>
    <s v=" "/>
    <s v=" "/>
  </r>
  <r>
    <n v="74"/>
    <x v="142"/>
    <x v="3"/>
    <s v="CURTIEMBRES"/>
    <x v="29"/>
    <n v="4"/>
    <n v="0"/>
    <n v="4"/>
    <n v="3"/>
    <n v="0"/>
    <n v="1"/>
    <n v="0"/>
    <m/>
    <m/>
    <n v="0"/>
    <n v="0"/>
  </r>
  <r>
    <n v="75"/>
    <x v="143"/>
    <x v="5"/>
    <s v="ESTACIONES DE SERVICIO"/>
    <x v="30"/>
    <n v="10"/>
    <s v=" "/>
    <s v=" "/>
    <n v="10"/>
    <n v="0"/>
    <n v="0"/>
    <n v="0"/>
    <s v=" "/>
    <s v=" "/>
    <s v=" "/>
    <s v=" "/>
  </r>
  <r>
    <n v="76"/>
    <x v="144"/>
    <x v="4"/>
    <m/>
    <x v="31"/>
    <n v="1"/>
    <n v="1"/>
    <n v="0"/>
    <m/>
    <m/>
    <m/>
    <n v="0"/>
    <m/>
    <m/>
    <m/>
    <m/>
  </r>
  <r>
    <n v="77"/>
    <x v="145"/>
    <x v="8"/>
    <m/>
    <x v="29"/>
    <n v="3"/>
    <n v="3"/>
    <n v="0"/>
    <n v="3"/>
    <n v="0"/>
    <n v="0"/>
    <n v="0"/>
    <m/>
    <m/>
    <n v="0"/>
    <n v="0"/>
  </r>
  <r>
    <n v="78"/>
    <x v="145"/>
    <x v="3"/>
    <s v="BODEGAS DE RECICLAJE"/>
    <x v="29"/>
    <n v="1"/>
    <n v="1"/>
    <n v="0"/>
    <n v="1"/>
    <n v="0"/>
    <n v="0"/>
    <n v="0"/>
    <m/>
    <m/>
    <n v="0"/>
    <n v="0"/>
  </r>
  <r>
    <n v="79"/>
    <x v="145"/>
    <x v="5"/>
    <m/>
    <x v="14"/>
    <n v="2"/>
    <n v="2"/>
    <n v="0"/>
    <n v="2"/>
    <n v="0"/>
    <n v="0"/>
    <n v="0"/>
    <s v=" "/>
    <s v=" "/>
    <s v=" "/>
    <s v=" "/>
  </r>
  <r>
    <n v="80"/>
    <x v="146"/>
    <x v="9"/>
    <m/>
    <x v="29"/>
    <n v="2"/>
    <n v="0"/>
    <n v="2"/>
    <n v="1"/>
    <n v="1"/>
    <n v="0"/>
    <n v="0"/>
    <m/>
    <m/>
    <n v="0"/>
    <n v="0"/>
  </r>
  <r>
    <n v="81"/>
    <x v="147"/>
    <x v="3"/>
    <m/>
    <x v="20"/>
    <n v="4"/>
    <n v="0"/>
    <n v="4"/>
    <n v="2"/>
    <n v="0"/>
    <n v="1"/>
    <n v="0"/>
    <m/>
    <m/>
    <n v="0"/>
    <n v="0"/>
  </r>
  <r>
    <n v="82"/>
    <x v="148"/>
    <x v="4"/>
    <m/>
    <x v="32"/>
    <n v="1"/>
    <n v="0"/>
    <n v="1"/>
    <m/>
    <m/>
    <m/>
    <n v="0"/>
    <m/>
    <m/>
    <m/>
    <m/>
  </r>
  <r>
    <n v="83"/>
    <x v="148"/>
    <x v="4"/>
    <m/>
    <x v="33"/>
    <n v="9"/>
    <n v="0"/>
    <n v="9"/>
    <m/>
    <m/>
    <m/>
    <n v="0"/>
    <m/>
    <m/>
    <m/>
    <m/>
  </r>
  <r>
    <n v="84"/>
    <x v="149"/>
    <x v="1"/>
    <m/>
    <x v="20"/>
    <m/>
    <m/>
    <m/>
    <m/>
    <m/>
    <m/>
    <n v="0"/>
    <m/>
    <m/>
    <m/>
    <m/>
  </r>
  <r>
    <n v="85"/>
    <x v="149"/>
    <x v="3"/>
    <m/>
    <x v="15"/>
    <n v="4"/>
    <n v="4"/>
    <n v="0"/>
    <n v="4"/>
    <n v="0"/>
    <n v="0"/>
    <n v="0"/>
    <m/>
    <m/>
    <n v="0"/>
    <n v="0"/>
  </r>
  <r>
    <n v="86"/>
    <x v="150"/>
    <x v="5"/>
    <m/>
    <x v="14"/>
    <n v="2"/>
    <n v="2"/>
    <n v="0"/>
    <n v="2"/>
    <n v="0"/>
    <n v="0"/>
    <n v="0"/>
    <s v=" "/>
    <s v=" "/>
    <s v=" "/>
    <s v=" "/>
  </r>
  <r>
    <n v="87"/>
    <x v="151"/>
    <x v="5"/>
    <m/>
    <x v="14"/>
    <n v="2"/>
    <n v="2"/>
    <n v="0"/>
    <n v="2"/>
    <n v="0"/>
    <n v="0"/>
    <n v="0"/>
    <s v=" "/>
    <s v=" "/>
    <s v=" "/>
    <s v=" "/>
  </r>
  <r>
    <n v="88"/>
    <x v="152"/>
    <x v="5"/>
    <m/>
    <x v="14"/>
    <n v="2"/>
    <n v="2"/>
    <n v="0"/>
    <n v="2"/>
    <n v="0"/>
    <n v="0"/>
    <n v="0"/>
    <s v=" "/>
    <s v=" "/>
    <s v=" "/>
    <s v=" "/>
  </r>
  <r>
    <n v="89"/>
    <x v="152"/>
    <x v="1"/>
    <m/>
    <x v="34"/>
    <n v="14"/>
    <n v="10"/>
    <n v="4"/>
    <n v="8"/>
    <n v="3"/>
    <n v="3"/>
    <n v="0"/>
    <m/>
    <m/>
    <n v="0"/>
    <n v="0"/>
  </r>
  <r>
    <n v="90"/>
    <x v="153"/>
    <x v="4"/>
    <m/>
    <x v="35"/>
    <n v="5"/>
    <n v="5"/>
    <n v="0"/>
    <m/>
    <m/>
    <m/>
    <n v="0"/>
    <m/>
    <m/>
    <m/>
    <m/>
  </r>
  <r>
    <n v="91"/>
    <x v="153"/>
    <x v="5"/>
    <m/>
    <x v="14"/>
    <n v="2"/>
    <n v="1"/>
    <n v="1"/>
    <n v="2"/>
    <n v="0"/>
    <n v="0"/>
    <n v="0"/>
    <s v=" "/>
    <s v=" "/>
    <s v=" "/>
    <s v=" "/>
  </r>
  <r>
    <n v="92"/>
    <x v="154"/>
    <x v="3"/>
    <s v="MONTALLANTAS"/>
    <x v="15"/>
    <n v="3"/>
    <n v="3"/>
    <n v="0"/>
    <n v="3"/>
    <n v="0"/>
    <n v="0"/>
    <n v="0"/>
    <m/>
    <m/>
    <n v="0"/>
    <n v="0"/>
  </r>
  <r>
    <n v="93"/>
    <x v="155"/>
    <x v="10"/>
    <m/>
    <x v="34"/>
    <n v="6"/>
    <n v="6"/>
    <n v="0"/>
    <n v="6"/>
    <n v="0"/>
    <n v="0"/>
    <n v="0"/>
    <m/>
    <m/>
    <n v="0"/>
    <n v="0"/>
  </r>
  <r>
    <n v="94"/>
    <x v="155"/>
    <x v="1"/>
    <m/>
    <x v="20"/>
    <n v="10"/>
    <n v="10"/>
    <n v="0"/>
    <n v="7"/>
    <n v="3"/>
    <n v="0"/>
    <n v="0"/>
    <m/>
    <m/>
    <n v="0"/>
    <n v="0"/>
  </r>
  <r>
    <n v="95"/>
    <x v="155"/>
    <x v="5"/>
    <m/>
    <x v="14"/>
    <n v="3"/>
    <n v="3"/>
    <n v="0"/>
    <n v="3"/>
    <n v="0"/>
    <n v="0"/>
    <n v="0"/>
    <s v=" "/>
    <s v=" "/>
    <s v=" "/>
    <s v=" "/>
  </r>
  <r>
    <n v="96"/>
    <x v="156"/>
    <x v="3"/>
    <s v="CURTIEMBRES"/>
    <x v="22"/>
    <n v="4"/>
    <n v="0"/>
    <n v="4"/>
    <n v="1"/>
    <n v="0"/>
    <n v="1"/>
    <n v="0"/>
    <m/>
    <m/>
    <n v="0"/>
    <n v="0"/>
  </r>
  <r>
    <n v="97"/>
    <x v="157"/>
    <x v="3"/>
    <s v="BODEGAS DE RECICLAJE"/>
    <x v="34"/>
    <n v="5"/>
    <n v="0"/>
    <n v="5"/>
    <n v="5"/>
    <n v="0"/>
    <n v="0"/>
    <n v="0"/>
    <m/>
    <m/>
    <n v="0"/>
    <n v="0"/>
  </r>
  <r>
    <n v="98"/>
    <x v="158"/>
    <x v="6"/>
    <m/>
    <x v="20"/>
    <m/>
    <m/>
    <m/>
    <m/>
    <m/>
    <m/>
    <n v="0"/>
    <m/>
    <m/>
    <m/>
    <m/>
  </r>
  <r>
    <n v="99"/>
    <x v="159"/>
    <x v="5"/>
    <m/>
    <x v="14"/>
    <n v="3"/>
    <n v="0"/>
    <n v="3"/>
    <n v="3"/>
    <n v="0"/>
    <n v="0"/>
    <n v="0"/>
    <s v=" "/>
    <s v=" "/>
    <s v=" "/>
    <s v=" "/>
  </r>
  <r>
    <n v="100"/>
    <x v="159"/>
    <x v="1"/>
    <m/>
    <x v="36"/>
    <n v="10"/>
    <n v="10"/>
    <n v="0"/>
    <n v="10"/>
    <n v="0"/>
    <n v="0"/>
    <n v="0"/>
    <m/>
    <m/>
    <n v="0"/>
    <n v="0"/>
  </r>
  <r>
    <n v="101"/>
    <x v="159"/>
    <x v="4"/>
    <m/>
    <x v="37"/>
    <n v="1"/>
    <n v="1"/>
    <n v="0"/>
    <m/>
    <m/>
    <m/>
    <n v="0"/>
    <m/>
    <m/>
    <m/>
    <m/>
  </r>
  <r>
    <n v="102"/>
    <x v="160"/>
    <x v="4"/>
    <m/>
    <x v="38"/>
    <n v="3"/>
    <n v="0"/>
    <n v="3"/>
    <m/>
    <m/>
    <m/>
    <n v="0"/>
    <m/>
    <m/>
    <m/>
    <m/>
  </r>
  <r>
    <n v="103"/>
    <x v="161"/>
    <x v="8"/>
    <m/>
    <x v="22"/>
    <n v="4"/>
    <n v="0"/>
    <n v="4"/>
    <n v="3"/>
    <n v="1"/>
    <n v="0"/>
    <n v="0"/>
    <m/>
    <m/>
    <n v="0"/>
    <n v="0"/>
  </r>
  <r>
    <n v="104"/>
    <x v="162"/>
    <x v="3"/>
    <s v="BODEGAS DE RECICLAJE"/>
    <x v="15"/>
    <n v="6"/>
    <n v="0"/>
    <n v="6"/>
    <n v="3"/>
    <n v="1"/>
    <n v="2"/>
    <n v="0"/>
    <m/>
    <m/>
    <n v="0"/>
    <n v="0"/>
  </r>
  <r>
    <n v="105"/>
    <x v="163"/>
    <x v="4"/>
    <m/>
    <x v="13"/>
    <n v="18"/>
    <n v="18"/>
    <n v="0"/>
    <m/>
    <m/>
    <m/>
    <n v="0"/>
    <m/>
    <m/>
    <m/>
    <m/>
  </r>
  <r>
    <n v="106"/>
    <x v="164"/>
    <x v="9"/>
    <m/>
    <x v="15"/>
    <n v="3"/>
    <n v="0"/>
    <n v="3"/>
    <n v="3"/>
    <n v="0"/>
    <n v="0"/>
    <n v="0"/>
    <m/>
    <m/>
    <n v="0"/>
    <n v="0"/>
  </r>
  <r>
    <n v="107"/>
    <x v="164"/>
    <x v="5"/>
    <m/>
    <x v="39"/>
    <n v="3"/>
    <n v="0"/>
    <n v="3"/>
    <n v="3"/>
    <n v="0"/>
    <n v="0"/>
    <n v="0"/>
    <s v=" "/>
    <s v=" "/>
    <s v=" "/>
    <s v=" "/>
  </r>
  <r>
    <n v="108"/>
    <x v="165"/>
    <x v="10"/>
    <m/>
    <x v="34"/>
    <n v="10"/>
    <n v="10"/>
    <n v="0"/>
    <n v="10"/>
    <n v="0"/>
    <n v="0"/>
    <n v="0"/>
    <m/>
    <m/>
    <n v="0"/>
    <n v="0"/>
  </r>
  <r>
    <n v="109"/>
    <x v="166"/>
    <x v="3"/>
    <s v="RESTAURANTE "/>
    <x v="20"/>
    <n v="3"/>
    <n v="0"/>
    <n v="3"/>
    <n v="3"/>
    <n v="0"/>
    <n v="0"/>
    <n v="0"/>
    <m/>
    <m/>
    <n v="0"/>
    <n v="0"/>
  </r>
  <r>
    <n v="110"/>
    <x v="167"/>
    <x v="6"/>
    <m/>
    <x v="0"/>
    <n v="4"/>
    <n v="0"/>
    <n v="4"/>
    <n v="4"/>
    <n v="0"/>
    <n v="0"/>
    <n v="0"/>
    <m/>
    <m/>
    <n v="0"/>
    <n v="0"/>
  </r>
  <r>
    <n v="111"/>
    <x v="167"/>
    <x v="8"/>
    <m/>
    <x v="15"/>
    <n v="4"/>
    <n v="4"/>
    <n v="0"/>
    <n v="4"/>
    <n v="0"/>
    <n v="0"/>
    <n v="0"/>
    <m/>
    <m/>
    <n v="0"/>
    <n v="0"/>
  </r>
  <r>
    <n v="112"/>
    <x v="167"/>
    <x v="5"/>
    <m/>
    <x v="21"/>
    <n v="3"/>
    <n v="0"/>
    <n v="3"/>
    <n v="3"/>
    <n v="0"/>
    <n v="0"/>
    <n v="0"/>
    <s v=" "/>
    <s v=" "/>
    <s v=" "/>
    <s v=" "/>
  </r>
  <r>
    <n v="113"/>
    <x v="168"/>
    <x v="1"/>
    <m/>
    <x v="20"/>
    <n v="8"/>
    <n v="2"/>
    <n v="6"/>
    <n v="2"/>
    <n v="0"/>
    <n v="6"/>
    <n v="0"/>
    <m/>
    <m/>
    <n v="0"/>
    <n v="0"/>
  </r>
  <r>
    <n v="114"/>
    <x v="168"/>
    <x v="3"/>
    <s v="BODEGAS DE RECICLAJE"/>
    <x v="34"/>
    <n v="4"/>
    <n v="0"/>
    <n v="4"/>
    <n v="4"/>
    <n v="0"/>
    <n v="0"/>
    <n v="0"/>
    <m/>
    <m/>
    <n v="0"/>
    <n v="0"/>
  </r>
  <r>
    <n v="115"/>
    <x v="169"/>
    <x v="4"/>
    <m/>
    <x v="32"/>
    <n v="2"/>
    <n v="2"/>
    <n v="0"/>
    <m/>
    <m/>
    <m/>
    <n v="0"/>
    <m/>
    <m/>
    <m/>
    <m/>
  </r>
  <r>
    <n v="116"/>
    <x v="170"/>
    <x v="1"/>
    <m/>
    <x v="20"/>
    <n v="7"/>
    <n v="2"/>
    <n v="5"/>
    <n v="6"/>
    <n v="0"/>
    <n v="1"/>
    <n v="0"/>
    <m/>
    <m/>
    <n v="0"/>
    <n v="0"/>
  </r>
  <r>
    <n v="117"/>
    <x v="170"/>
    <x v="9"/>
    <m/>
    <x v="14"/>
    <n v="3"/>
    <n v="0"/>
    <n v="3"/>
    <n v="3"/>
    <n v="0"/>
    <n v="0"/>
    <n v="0"/>
    <m/>
    <m/>
    <n v="0"/>
    <n v="0"/>
  </r>
  <r>
    <n v="118"/>
    <x v="170"/>
    <x v="9"/>
    <m/>
    <x v="14"/>
    <n v="4"/>
    <n v="0"/>
    <n v="4"/>
    <n v="4"/>
    <n v="0"/>
    <n v="0"/>
    <n v="0"/>
    <m/>
    <m/>
    <n v="0"/>
    <n v="0"/>
  </r>
  <r>
    <n v="119"/>
    <x v="170"/>
    <x v="5"/>
    <s v="ESTACIONES DE SERVICIO"/>
    <x v="14"/>
    <n v="4"/>
    <n v="0"/>
    <n v="4"/>
    <n v="4"/>
    <n v="0"/>
    <n v="0"/>
    <n v="0"/>
    <s v=" "/>
    <s v=" "/>
    <s v=" "/>
    <s v=" "/>
  </r>
  <r>
    <n v="120"/>
    <x v="171"/>
    <x v="3"/>
    <s v="CURTIEMBRES"/>
    <x v="15"/>
    <n v="3"/>
    <n v="0"/>
    <n v="3"/>
    <n v="2"/>
    <n v="0"/>
    <n v="1"/>
    <n v="0"/>
    <m/>
    <m/>
    <n v="0"/>
    <n v="0"/>
  </r>
  <r>
    <n v="121"/>
    <x v="172"/>
    <x v="4"/>
    <m/>
    <x v="40"/>
    <n v="2"/>
    <n v="2"/>
    <n v="0"/>
    <m/>
    <m/>
    <m/>
    <n v="0"/>
    <m/>
    <m/>
    <m/>
    <m/>
  </r>
  <r>
    <n v="122"/>
    <x v="172"/>
    <x v="5"/>
    <m/>
    <x v="14"/>
    <n v="1"/>
    <n v="0"/>
    <n v="1"/>
    <n v="1"/>
    <n v="0"/>
    <n v="0"/>
    <n v="0"/>
    <s v=" "/>
    <s v=" "/>
    <s v=" "/>
    <s v=" "/>
  </r>
  <r>
    <n v="123"/>
    <x v="173"/>
    <x v="5"/>
    <m/>
    <x v="14"/>
    <n v="4"/>
    <n v="4"/>
    <n v="0"/>
    <n v="4"/>
    <n v="0"/>
    <n v="0"/>
    <n v="0"/>
    <s v=" "/>
    <s v=" "/>
    <s v=" "/>
    <s v=" "/>
  </r>
  <r>
    <n v="124"/>
    <x v="174"/>
    <x v="8"/>
    <m/>
    <x v="20"/>
    <n v="4"/>
    <n v="0"/>
    <n v="4"/>
    <n v="4"/>
    <n v="0"/>
    <n v="0"/>
    <n v="0"/>
    <m/>
    <m/>
    <n v="0"/>
    <n v="0"/>
  </r>
  <r>
    <n v="125"/>
    <x v="175"/>
    <x v="9"/>
    <m/>
    <x v="41"/>
    <n v="6"/>
    <n v="6"/>
    <n v="0"/>
    <n v="5"/>
    <n v="1"/>
    <n v="0"/>
    <n v="0"/>
    <m/>
    <m/>
    <n v="0"/>
    <n v="0"/>
  </r>
  <r>
    <n v="126"/>
    <x v="175"/>
    <x v="4"/>
    <m/>
    <x v="42"/>
    <n v="1"/>
    <n v="1"/>
    <n v="0"/>
    <m/>
    <m/>
    <m/>
    <n v="0"/>
    <m/>
    <m/>
    <m/>
    <m/>
  </r>
  <r>
    <n v="127"/>
    <x v="175"/>
    <x v="5"/>
    <s v="ESTACIONES DE SERVICIO"/>
    <x v="43"/>
    <n v="10"/>
    <n v="5"/>
    <n v="5"/>
    <n v="10"/>
    <n v="0"/>
    <n v="0"/>
    <n v="0"/>
    <s v=" "/>
    <s v=" "/>
    <s v=" "/>
    <s v=" "/>
  </r>
  <r>
    <n v="128"/>
    <x v="176"/>
    <x v="10"/>
    <m/>
    <x v="44"/>
    <n v="3"/>
    <n v="3"/>
    <n v="0"/>
    <n v="1"/>
    <n v="0"/>
    <n v="2"/>
    <n v="0"/>
    <m/>
    <m/>
    <n v="0"/>
    <n v="0"/>
  </r>
  <r>
    <n v="129"/>
    <x v="177"/>
    <x v="1"/>
    <m/>
    <x v="44"/>
    <n v="3"/>
    <n v="3"/>
    <n v="0"/>
    <n v="3"/>
    <n v="0"/>
    <n v="0"/>
    <n v="0"/>
    <m/>
    <m/>
    <n v="0"/>
    <n v="4"/>
  </r>
  <r>
    <n v="130"/>
    <x v="178"/>
    <x v="1"/>
    <m/>
    <x v="20"/>
    <n v="15"/>
    <n v="15"/>
    <n v="0"/>
    <n v="14"/>
    <n v="0"/>
    <n v="1"/>
    <n v="0"/>
    <m/>
    <m/>
    <n v="0"/>
    <n v="0"/>
  </r>
  <r>
    <n v="131"/>
    <x v="179"/>
    <x v="3"/>
    <s v="BODEGAS DE RECICLAJE"/>
    <x v="44"/>
    <n v="5"/>
    <n v="5"/>
    <n v="0"/>
    <n v="3"/>
    <n v="1"/>
    <n v="1"/>
    <n v="0"/>
    <m/>
    <m/>
    <n v="0"/>
    <n v="0"/>
  </r>
  <r>
    <n v="132"/>
    <x v="180"/>
    <x v="5"/>
    <m/>
    <x v="14"/>
    <n v="2"/>
    <n v="0"/>
    <n v="2"/>
    <n v="2"/>
    <n v="0"/>
    <n v="0"/>
    <n v="0"/>
    <s v=" "/>
    <s v=" "/>
    <s v=" "/>
    <s v=" "/>
  </r>
  <r>
    <n v="133"/>
    <x v="181"/>
    <x v="4"/>
    <m/>
    <x v="38"/>
    <n v="3"/>
    <n v="0"/>
    <n v="3"/>
    <m/>
    <m/>
    <m/>
    <n v="0"/>
    <m/>
    <m/>
    <m/>
    <m/>
  </r>
  <r>
    <n v="134"/>
    <x v="182"/>
    <x v="4"/>
    <m/>
    <x v="38"/>
    <n v="4"/>
    <n v="4"/>
    <n v="0"/>
    <m/>
    <m/>
    <m/>
    <n v="0"/>
    <m/>
    <m/>
    <m/>
    <m/>
  </r>
  <r>
    <n v="135"/>
    <x v="183"/>
    <x v="4"/>
    <m/>
    <x v="38"/>
    <n v="2"/>
    <n v="2"/>
    <n v="0"/>
    <m/>
    <m/>
    <m/>
    <n v="0"/>
    <m/>
    <m/>
    <m/>
    <m/>
  </r>
  <r>
    <n v="136"/>
    <x v="184"/>
    <x v="9"/>
    <m/>
    <x v="45"/>
    <n v="4"/>
    <n v="0"/>
    <n v="4"/>
    <n v="3"/>
    <n v="1"/>
    <n v="0"/>
    <n v="0"/>
    <m/>
    <m/>
    <n v="0"/>
    <n v="0"/>
  </r>
  <r>
    <n v="137"/>
    <x v="184"/>
    <x v="5"/>
    <m/>
    <x v="14"/>
    <n v="1"/>
    <n v="0"/>
    <n v="1"/>
    <n v="1"/>
    <n v="0"/>
    <n v="0"/>
    <n v="0"/>
    <s v=" "/>
    <s v=" "/>
    <s v=" "/>
    <s v=" "/>
  </r>
  <r>
    <n v="138"/>
    <x v="185"/>
    <x v="3"/>
    <s v="BODEGAS DE RECICLAJE"/>
    <x v="41"/>
    <n v="1"/>
    <n v="1"/>
    <n v="0"/>
    <n v="1"/>
    <n v="0"/>
    <n v="0"/>
    <n v="0"/>
    <m/>
    <m/>
    <n v="0"/>
    <n v="0"/>
  </r>
  <r>
    <n v="139"/>
    <x v="186"/>
    <x v="4"/>
    <m/>
    <x v="13"/>
    <n v="3"/>
    <n v="0"/>
    <n v="3"/>
    <m/>
    <m/>
    <m/>
    <n v="0"/>
    <m/>
    <m/>
    <m/>
    <m/>
  </r>
  <r>
    <n v="140"/>
    <x v="186"/>
    <x v="5"/>
    <m/>
    <x v="14"/>
    <s v=" "/>
    <s v=" "/>
    <s v=" "/>
    <s v=" "/>
    <s v=" "/>
    <s v=" "/>
    <s v=" "/>
    <s v=" "/>
    <s v=" "/>
    <s v=" "/>
    <s v=" "/>
  </r>
  <r>
    <n v="141"/>
    <x v="187"/>
    <x v="3"/>
    <s v="BODEGAS DE RECICLAJE"/>
    <x v="46"/>
    <n v="3"/>
    <n v="3"/>
    <n v="0"/>
    <n v="3"/>
    <n v="0"/>
    <n v="0"/>
    <n v="0"/>
    <m/>
    <m/>
    <n v="0"/>
    <n v="0"/>
  </r>
  <r>
    <n v="142"/>
    <x v="187"/>
    <x v="5"/>
    <m/>
    <x v="14"/>
    <n v="3"/>
    <n v="3"/>
    <n v="0"/>
    <n v="3"/>
    <n v="0"/>
    <n v="0"/>
    <n v="0"/>
    <s v=" "/>
    <s v=" "/>
    <s v=" "/>
    <s v=" "/>
  </r>
  <r>
    <n v="143"/>
    <x v="188"/>
    <x v="4"/>
    <m/>
    <x v="47"/>
    <n v="2"/>
    <n v="0"/>
    <n v="2"/>
    <m/>
    <m/>
    <m/>
    <n v="0"/>
    <m/>
    <m/>
    <m/>
    <m/>
  </r>
  <r>
    <n v="144"/>
    <x v="189"/>
    <x v="5"/>
    <m/>
    <x v="14"/>
    <n v="3"/>
    <n v="0"/>
    <n v="3"/>
    <n v="3"/>
    <n v="0"/>
    <n v="0"/>
    <n v="0"/>
    <s v=" "/>
    <s v=" "/>
    <s v=" "/>
    <s v=" "/>
  </r>
  <r>
    <n v="145"/>
    <x v="190"/>
    <x v="6"/>
    <m/>
    <x v="15"/>
    <n v="3"/>
    <n v="0"/>
    <n v="3"/>
    <n v="3"/>
    <n v="0"/>
    <n v="0"/>
    <n v="0"/>
    <m/>
    <m/>
    <n v="0"/>
    <n v="0"/>
  </r>
  <r>
    <n v="146"/>
    <x v="191"/>
    <x v="1"/>
    <m/>
    <x v="48"/>
    <n v="8"/>
    <n v="8"/>
    <n v="0"/>
    <n v="8"/>
    <n v="0"/>
    <n v="0"/>
    <n v="0"/>
    <m/>
    <m/>
    <n v="0"/>
    <n v="0"/>
  </r>
  <r>
    <n v="147"/>
    <x v="191"/>
    <x v="4"/>
    <m/>
    <x v="47"/>
    <n v="3"/>
    <n v="0"/>
    <n v="3"/>
    <m/>
    <m/>
    <m/>
    <n v="0"/>
    <m/>
    <m/>
    <m/>
    <m/>
  </r>
  <r>
    <n v="148"/>
    <x v="191"/>
    <x v="5"/>
    <m/>
    <x v="14"/>
    <n v="1"/>
    <n v="1"/>
    <n v="0"/>
    <n v="1"/>
    <n v="0"/>
    <n v="0"/>
    <n v="0"/>
    <s v=" "/>
    <s v=" "/>
    <s v=" "/>
    <s v=" "/>
  </r>
  <r>
    <n v="149"/>
    <x v="192"/>
    <x v="5"/>
    <m/>
    <x v="14"/>
    <n v="3"/>
    <n v="0"/>
    <n v="3"/>
    <n v="3"/>
    <n v="0"/>
    <n v="0"/>
    <n v="0"/>
    <s v=" "/>
    <s v=" "/>
    <s v=" "/>
    <s v=" "/>
  </r>
  <r>
    <n v="150"/>
    <x v="193"/>
    <x v="6"/>
    <m/>
    <x v="45"/>
    <n v="3"/>
    <n v="3"/>
    <n v="0"/>
    <n v="1"/>
    <n v="2"/>
    <n v="0"/>
    <n v="0"/>
    <m/>
    <m/>
    <n v="0"/>
    <n v="0"/>
  </r>
  <r>
    <n v="151"/>
    <x v="194"/>
    <x v="1"/>
    <m/>
    <x v="48"/>
    <n v="11"/>
    <n v="11"/>
    <n v="0"/>
    <n v="10"/>
    <n v="1"/>
    <n v="0"/>
    <n v="0"/>
    <m/>
    <m/>
    <n v="0"/>
    <n v="0"/>
  </r>
  <r>
    <n v="152"/>
    <x v="194"/>
    <x v="5"/>
    <m/>
    <x v="14"/>
    <n v="3"/>
    <n v="3"/>
    <n v="0"/>
    <n v="3"/>
    <n v="0"/>
    <n v="0"/>
    <n v="0"/>
    <s v=" "/>
    <s v=" "/>
    <s v=" "/>
    <s v=" "/>
  </r>
  <r>
    <n v="153"/>
    <x v="195"/>
    <x v="5"/>
    <m/>
    <x v="14"/>
    <n v="3"/>
    <n v="3"/>
    <n v="0"/>
    <n v="3"/>
    <n v="0"/>
    <n v="0"/>
    <n v="0"/>
    <s v=" "/>
    <s v=" "/>
    <s v=" "/>
    <s v=" "/>
  </r>
  <r>
    <n v="154"/>
    <x v="195"/>
    <x v="8"/>
    <m/>
    <x v="48"/>
    <n v="4"/>
    <n v="0"/>
    <n v="4"/>
    <n v="3"/>
    <n v="1"/>
    <n v="0"/>
    <n v="0"/>
    <m/>
    <m/>
    <n v="0"/>
    <n v="0"/>
  </r>
  <r>
    <n v="155"/>
    <x v="196"/>
    <x v="3"/>
    <s v="PAGADIARIOS"/>
    <x v="48"/>
    <n v="4"/>
    <n v="0"/>
    <n v="4"/>
    <n v="4"/>
    <n v="0"/>
    <n v="0"/>
    <n v="0"/>
    <m/>
    <m/>
    <n v="1"/>
    <n v="0"/>
  </r>
  <r>
    <n v="156"/>
    <x v="196"/>
    <x v="5"/>
    <s v="ESTACIONES DE SERVICIO"/>
    <x v="14"/>
    <n v="10"/>
    <s v=" "/>
    <s v=" "/>
    <n v="10"/>
    <n v="0"/>
    <n v="0"/>
    <n v="0"/>
    <s v=" "/>
    <s v=" "/>
    <s v=" "/>
    <s v=" "/>
  </r>
  <r>
    <n v="157"/>
    <x v="197"/>
    <x v="1"/>
    <m/>
    <x v="48"/>
    <n v="5"/>
    <n v="5"/>
    <n v="0"/>
    <n v="5"/>
    <n v="0"/>
    <n v="0"/>
    <n v="0"/>
    <m/>
    <m/>
    <n v="0"/>
    <n v="0"/>
  </r>
  <r>
    <n v="158"/>
    <x v="197"/>
    <x v="9"/>
    <m/>
    <x v="45"/>
    <n v="3"/>
    <n v="0"/>
    <n v="3"/>
    <n v="3"/>
    <n v="0"/>
    <n v="0"/>
    <n v="0"/>
    <m/>
    <m/>
    <n v="0"/>
    <n v="0"/>
  </r>
  <r>
    <n v="159"/>
    <x v="198"/>
    <x v="5"/>
    <s v="ESTACIONES DE SERVICIO"/>
    <x v="14"/>
    <n v="1"/>
    <n v="1"/>
    <n v="0"/>
    <n v="1"/>
    <n v="0"/>
    <n v="0"/>
    <n v="0"/>
    <s v=" "/>
    <s v=" "/>
    <s v=" "/>
    <s v=" "/>
  </r>
  <r>
    <n v="160"/>
    <x v="199"/>
    <x v="1"/>
    <m/>
    <x v="45"/>
    <n v="6"/>
    <n v="6"/>
    <n v="0"/>
    <n v="6"/>
    <n v="0"/>
    <n v="0"/>
    <n v="0"/>
    <m/>
    <m/>
    <n v="0"/>
    <n v="0"/>
  </r>
  <r>
    <n v="161"/>
    <x v="200"/>
    <x v="8"/>
    <m/>
    <x v="15"/>
    <n v="5"/>
    <n v="5"/>
    <n v="0"/>
    <n v="4"/>
    <n v="1"/>
    <n v="0"/>
    <n v="0"/>
    <m/>
    <m/>
    <n v="0"/>
    <n v="0"/>
  </r>
  <r>
    <n v="162"/>
    <x v="200"/>
    <x v="5"/>
    <m/>
    <x v="14"/>
    <n v="1"/>
    <n v="1"/>
    <n v="0"/>
    <n v="1"/>
    <n v="0"/>
    <n v="0"/>
    <n v="0"/>
    <s v=" "/>
    <s v=" "/>
    <s v=" "/>
    <s v=" "/>
  </r>
  <r>
    <n v="163"/>
    <x v="201"/>
    <x v="5"/>
    <m/>
    <x v="14"/>
    <n v="2"/>
    <n v="2"/>
    <n v="0"/>
    <n v="2"/>
    <n v="0"/>
    <n v="0"/>
    <n v="0"/>
    <s v=" "/>
    <s v=" "/>
    <s v=" "/>
    <s v=" "/>
  </r>
  <r>
    <n v="164"/>
    <x v="201"/>
    <x v="4"/>
    <m/>
    <x v="47"/>
    <n v="3"/>
    <n v="3"/>
    <n v="0"/>
    <m/>
    <m/>
    <m/>
    <n v="0"/>
    <m/>
    <m/>
    <m/>
    <m/>
  </r>
  <r>
    <n v="165"/>
    <x v="202"/>
    <x v="10"/>
    <m/>
    <x v="48"/>
    <n v="4"/>
    <n v="4"/>
    <n v="0"/>
    <n v="4"/>
    <n v="0"/>
    <n v="0"/>
    <n v="0"/>
    <m/>
    <m/>
    <n v="0"/>
    <n v="0"/>
  </r>
  <r>
    <n v="166"/>
    <x v="202"/>
    <x v="5"/>
    <m/>
    <x v="14"/>
    <n v="1"/>
    <n v="1"/>
    <n v="0"/>
    <n v="1"/>
    <n v="0"/>
    <n v="0"/>
    <n v="0"/>
    <s v=" "/>
    <s v=" "/>
    <s v=" "/>
    <s v=" "/>
  </r>
  <r>
    <n v="167"/>
    <x v="203"/>
    <x v="5"/>
    <m/>
    <x v="14"/>
    <n v="2"/>
    <n v="2"/>
    <n v="0"/>
    <n v="2"/>
    <n v="0"/>
    <n v="0"/>
    <n v="0"/>
    <s v=" "/>
    <s v=" "/>
    <s v=" "/>
    <s v=" "/>
  </r>
  <r>
    <n v="168"/>
    <x v="203"/>
    <x v="1"/>
    <m/>
    <x v="49"/>
    <n v="9"/>
    <n v="9"/>
    <n v="0"/>
    <n v="9"/>
    <n v="0"/>
    <n v="0"/>
    <n v="0"/>
    <m/>
    <m/>
    <n v="0"/>
    <n v="0"/>
  </r>
  <r>
    <n v="169"/>
    <x v="203"/>
    <x v="3"/>
    <m/>
    <x v="15"/>
    <n v="4"/>
    <n v="0"/>
    <n v="4"/>
    <n v="4"/>
    <n v="0"/>
    <n v="0"/>
    <n v="0"/>
    <m/>
    <m/>
    <n v="0"/>
    <n v="0"/>
  </r>
  <r>
    <n v="170"/>
    <x v="203"/>
    <x v="4"/>
    <m/>
    <x v="47"/>
    <n v="3"/>
    <n v="3"/>
    <n v="0"/>
    <m/>
    <m/>
    <m/>
    <n v="0"/>
    <m/>
    <m/>
    <m/>
    <m/>
  </r>
  <r>
    <n v="171"/>
    <x v="204"/>
    <x v="1"/>
    <m/>
    <x v="50"/>
    <n v="3"/>
    <n v="0"/>
    <n v="3"/>
    <n v="3"/>
    <n v="0"/>
    <n v="0"/>
    <n v="0"/>
    <m/>
    <m/>
    <n v="0"/>
    <n v="0"/>
  </r>
  <r>
    <n v="172"/>
    <x v="205"/>
    <x v="3"/>
    <m/>
    <x v="50"/>
    <n v="6"/>
    <n v="4"/>
    <n v="2"/>
    <n v="1"/>
    <n v="5"/>
    <n v="0"/>
    <n v="0"/>
    <m/>
    <m/>
    <n v="0"/>
    <n v="0"/>
  </r>
  <r>
    <n v="173"/>
    <x v="206"/>
    <x v="10"/>
    <m/>
    <x v="51"/>
    <n v="6"/>
    <n v="6"/>
    <n v="0"/>
    <n v="1"/>
    <n v="2"/>
    <n v="3"/>
    <n v="0"/>
    <m/>
    <m/>
    <n v="0"/>
    <n v="0"/>
  </r>
  <r>
    <n v="174"/>
    <x v="206"/>
    <x v="5"/>
    <m/>
    <x v="14"/>
    <n v="3"/>
    <n v="3"/>
    <n v="0"/>
    <n v="3"/>
    <n v="0"/>
    <n v="0"/>
    <n v="0"/>
    <s v=" "/>
    <s v=" "/>
    <s v=" "/>
    <s v=" "/>
  </r>
  <r>
    <n v="175"/>
    <x v="207"/>
    <x v="5"/>
    <m/>
    <x v="14"/>
    <n v="1"/>
    <n v="1"/>
    <n v="0"/>
    <n v="1"/>
    <n v="0"/>
    <n v="0"/>
    <n v="0"/>
    <s v=" "/>
    <s v=" "/>
    <s v=" "/>
    <s v=" "/>
  </r>
  <r>
    <n v="176"/>
    <x v="207"/>
    <x v="1"/>
    <m/>
    <x v="49"/>
    <n v="8"/>
    <n v="8"/>
    <n v="0"/>
    <n v="8"/>
    <n v="0"/>
    <n v="0"/>
    <n v="0"/>
    <m/>
    <m/>
    <n v="0"/>
    <n v="0"/>
  </r>
  <r>
    <n v="177"/>
    <x v="207"/>
    <x v="4"/>
    <m/>
    <x v="52"/>
    <n v="4"/>
    <n v="4"/>
    <n v="0"/>
    <m/>
    <m/>
    <m/>
    <n v="0"/>
    <m/>
    <m/>
    <m/>
    <m/>
  </r>
  <r>
    <n v="178"/>
    <x v="207"/>
    <x v="4"/>
    <m/>
    <x v="47"/>
    <n v="2"/>
    <n v="2"/>
    <n v="0"/>
    <m/>
    <m/>
    <m/>
    <n v="0"/>
    <m/>
    <m/>
    <m/>
    <m/>
  </r>
  <r>
    <n v="179"/>
    <x v="208"/>
    <x v="8"/>
    <m/>
    <x v="49"/>
    <n v="5"/>
    <n v="0"/>
    <n v="5"/>
    <n v="3"/>
    <n v="1"/>
    <n v="1"/>
    <n v="0"/>
    <m/>
    <m/>
    <n v="0"/>
    <n v="0"/>
  </r>
  <r>
    <n v="180"/>
    <x v="209"/>
    <x v="3"/>
    <s v="BODEGAS DE RECICLAJE"/>
    <x v="50"/>
    <n v="2"/>
    <n v="0"/>
    <n v="2"/>
    <n v="1"/>
    <n v="0"/>
    <n v="1"/>
    <n v="0"/>
    <m/>
    <m/>
    <n v="0"/>
    <n v="0"/>
  </r>
  <r>
    <n v="181"/>
    <x v="210"/>
    <x v="1"/>
    <m/>
    <x v="0"/>
    <n v="2"/>
    <n v="0"/>
    <n v="2"/>
    <n v="2"/>
    <n v="0"/>
    <n v="0"/>
    <n v="0"/>
    <m/>
    <m/>
    <n v="0"/>
    <n v="0"/>
  </r>
  <r>
    <n v="182"/>
    <x v="210"/>
    <x v="1"/>
    <m/>
    <x v="0"/>
    <n v="7"/>
    <n v="5"/>
    <n v="2"/>
    <n v="3"/>
    <n v="0"/>
    <n v="4"/>
    <n v="0"/>
    <m/>
    <m/>
    <n v="1"/>
    <n v="0"/>
  </r>
  <r>
    <n v="183"/>
    <x v="210"/>
    <x v="4"/>
    <m/>
    <x v="47"/>
    <n v="4"/>
    <n v="4"/>
    <n v="0"/>
    <m/>
    <m/>
    <m/>
    <n v="0"/>
    <m/>
    <m/>
    <m/>
    <m/>
  </r>
  <r>
    <n v="184"/>
    <x v="210"/>
    <x v="5"/>
    <s v="ESTACIONES DE SERVICIO"/>
    <x v="14"/>
    <n v="9"/>
    <n v="0"/>
    <n v="0"/>
    <n v="9"/>
    <n v="0"/>
    <n v="0"/>
    <n v="0"/>
    <s v=" "/>
    <s v=" "/>
    <s v=" "/>
    <s v=" "/>
  </r>
  <r>
    <n v="185"/>
    <x v="211"/>
    <x v="1"/>
    <s v="CIGARRERIAS"/>
    <x v="49"/>
    <n v="6"/>
    <n v="6"/>
    <n v="0"/>
    <n v="5"/>
    <n v="1"/>
    <n v="0"/>
    <n v="0"/>
    <m/>
    <m/>
    <n v="0"/>
    <n v="0"/>
  </r>
  <r>
    <n v="186"/>
    <x v="211"/>
    <x v="11"/>
    <m/>
    <x v="28"/>
    <s v="3 BARRIOS SENSIBILIZADOS"/>
    <s v="2 (VENECIA e ISLA DEL SOL)"/>
    <s v="1 (SAN BENITO)"/>
    <n v="3"/>
    <n v="0"/>
    <n v="0"/>
    <n v="0"/>
    <m/>
    <m/>
    <n v="0"/>
    <n v="0"/>
  </r>
  <r>
    <n v="187"/>
    <x v="212"/>
    <x v="1"/>
    <m/>
    <x v="49"/>
    <n v="6"/>
    <n v="2"/>
    <n v="4"/>
    <n v="4"/>
    <n v="2"/>
    <n v="0"/>
    <n v="0"/>
    <m/>
    <m/>
    <n v="0"/>
    <n v="0"/>
  </r>
  <r>
    <n v="188"/>
    <x v="212"/>
    <x v="11"/>
    <m/>
    <x v="0"/>
    <n v="6"/>
    <n v="6"/>
    <n v="0"/>
    <n v="5"/>
    <n v="1"/>
    <n v="0"/>
    <n v="0"/>
    <m/>
    <m/>
    <n v="0"/>
    <n v="0"/>
  </r>
  <r>
    <n v="189"/>
    <x v="212"/>
    <x v="3"/>
    <m/>
    <x v="51"/>
    <n v="9"/>
    <n v="9"/>
    <n v="0"/>
    <n v="9"/>
    <n v="0"/>
    <n v="0"/>
    <n v="0"/>
    <m/>
    <m/>
    <n v="0"/>
    <n v="0"/>
  </r>
  <r>
    <n v="190"/>
    <x v="213"/>
    <x v="1"/>
    <m/>
    <x v="48"/>
    <n v="12"/>
    <n v="12"/>
    <n v="0"/>
    <n v="12"/>
    <n v="0"/>
    <n v="0"/>
    <n v="0"/>
    <m/>
    <m/>
    <n v="0"/>
    <n v="6"/>
  </r>
  <r>
    <n v="191"/>
    <x v="214"/>
    <x v="2"/>
    <m/>
    <x v="53"/>
    <n v="2"/>
    <n v="2"/>
    <n v="0"/>
    <n v="2"/>
    <n v="0"/>
    <n v="0"/>
    <n v="0"/>
    <m/>
    <m/>
    <n v="0"/>
    <n v="0"/>
  </r>
  <r>
    <n v="192"/>
    <x v="214"/>
    <x v="4"/>
    <m/>
    <x v="47"/>
    <n v="3"/>
    <n v="1"/>
    <n v="2"/>
    <m/>
    <m/>
    <m/>
    <n v="0"/>
    <m/>
    <m/>
    <m/>
    <m/>
  </r>
  <r>
    <n v="193"/>
    <x v="214"/>
    <x v="5"/>
    <s v="ESTACIONES DE SERVICIO"/>
    <x v="54"/>
    <n v="1"/>
    <s v=" "/>
    <s v=" "/>
    <n v="1"/>
    <n v="0"/>
    <n v="0"/>
    <n v="0"/>
    <s v=" "/>
    <s v=" "/>
    <s v=" "/>
    <s v=" "/>
  </r>
  <r>
    <n v="194"/>
    <x v="215"/>
    <x v="3"/>
    <s v="BODEGAS DE RECICLAJE"/>
    <x v="0"/>
    <n v="5"/>
    <n v="1"/>
    <n v="4"/>
    <n v="1"/>
    <n v="3"/>
    <n v="1"/>
    <n v="0"/>
    <m/>
    <m/>
    <n v="0"/>
    <n v="0"/>
  </r>
  <r>
    <n v="195"/>
    <x v="215"/>
    <x v="11"/>
    <m/>
    <x v="49"/>
    <n v="2"/>
    <n v="0"/>
    <n v="2"/>
    <n v="0"/>
    <n v="0"/>
    <n v="0"/>
    <n v="0"/>
    <m/>
    <m/>
    <n v="0"/>
    <n v="0"/>
  </r>
  <r>
    <n v="196"/>
    <x v="216"/>
    <x v="1"/>
    <m/>
    <x v="45"/>
    <n v="4"/>
    <n v="4"/>
    <n v="0"/>
    <n v="4"/>
    <n v="0"/>
    <n v="0"/>
    <n v="0"/>
    <m/>
    <m/>
    <n v="0"/>
    <n v="0"/>
  </r>
  <r>
    <n v="197"/>
    <x v="216"/>
    <x v="11"/>
    <m/>
    <x v="49"/>
    <n v="2"/>
    <n v="2"/>
    <n v="0"/>
    <n v="0"/>
    <n v="0"/>
    <n v="2"/>
    <n v="0"/>
    <m/>
    <m/>
    <n v="383"/>
    <n v="0"/>
  </r>
  <r>
    <n v="198"/>
    <x v="217"/>
    <x v="6"/>
    <m/>
    <x v="49"/>
    <n v="1"/>
    <n v="1"/>
    <n v="0"/>
    <n v="0"/>
    <n v="0"/>
    <n v="1"/>
    <n v="0"/>
    <m/>
    <m/>
    <n v="0"/>
    <n v="0"/>
  </r>
  <r>
    <n v="199"/>
    <x v="217"/>
    <x v="8"/>
    <m/>
    <x v="49"/>
    <n v="4"/>
    <n v="0"/>
    <n v="4"/>
    <n v="2"/>
    <n v="1"/>
    <n v="1"/>
    <n v="0"/>
    <m/>
    <m/>
    <n v="0"/>
    <n v="0"/>
  </r>
  <r>
    <n v="200"/>
    <x v="218"/>
    <x v="1"/>
    <m/>
    <x v="49"/>
    <n v="5"/>
    <n v="0"/>
    <n v="5"/>
    <n v="3"/>
    <n v="2"/>
    <n v="0"/>
    <n v="0"/>
    <m/>
    <m/>
    <n v="0"/>
    <n v="0"/>
  </r>
  <r>
    <n v="201"/>
    <x v="219"/>
    <x v="4"/>
    <m/>
    <x v="47"/>
    <n v="4"/>
    <n v="4"/>
    <n v="0"/>
    <m/>
    <m/>
    <m/>
    <n v="0"/>
    <m/>
    <m/>
    <m/>
    <m/>
  </r>
  <r>
    <n v="202"/>
    <x v="219"/>
    <x v="5"/>
    <s v="ESTACIONES DE SERVICIO"/>
    <x v="55"/>
    <n v="1"/>
    <s v=" "/>
    <s v=" "/>
    <n v="1"/>
    <n v="0"/>
    <n v="0"/>
    <n v="0"/>
    <s v=" "/>
    <s v=" "/>
    <s v=" "/>
    <s v=" "/>
  </r>
  <r>
    <n v="203"/>
    <x v="220"/>
    <x v="3"/>
    <m/>
    <x v="48"/>
    <n v="6"/>
    <n v="0"/>
    <n v="6"/>
    <n v="6"/>
    <n v="0"/>
    <n v="0"/>
    <n v="0"/>
    <m/>
    <m/>
    <n v="0"/>
    <n v="0"/>
  </r>
  <r>
    <n v="204"/>
    <x v="221"/>
    <x v="1"/>
    <m/>
    <x v="49"/>
    <n v="5"/>
    <n v="5"/>
    <n v="0"/>
    <n v="4"/>
    <n v="0"/>
    <n v="1"/>
    <n v="0"/>
    <m/>
    <m/>
    <n v="1"/>
    <n v="7"/>
  </r>
  <r>
    <n v="205"/>
    <x v="221"/>
    <x v="3"/>
    <s v="PAGADIARIOS"/>
    <x v="45"/>
    <n v="2"/>
    <n v="2"/>
    <n v="0"/>
    <n v="2"/>
    <n v="0"/>
    <n v="0"/>
    <n v="0"/>
    <m/>
    <m/>
    <n v="0"/>
    <n v="0"/>
  </r>
  <r>
    <n v="206"/>
    <x v="222"/>
    <x v="1"/>
    <m/>
    <x v="49"/>
    <n v="10"/>
    <n v="10"/>
    <n v="0"/>
    <n v="9"/>
    <n v="0"/>
    <n v="1"/>
    <n v="0"/>
    <m/>
    <m/>
    <n v="0"/>
    <n v="9"/>
  </r>
  <r>
    <n v="207"/>
    <x v="223"/>
    <x v="1"/>
    <m/>
    <x v="45"/>
    <n v="8"/>
    <n v="0"/>
    <n v="8"/>
    <n v="8"/>
    <n v="0"/>
    <n v="0"/>
    <n v="0"/>
    <m/>
    <m/>
    <n v="0"/>
    <n v="0"/>
  </r>
  <r>
    <n v="208"/>
    <x v="223"/>
    <x v="1"/>
    <m/>
    <x v="49"/>
    <n v="5"/>
    <n v="0"/>
    <n v="5"/>
    <n v="3"/>
    <n v="2"/>
    <n v="0"/>
    <n v="0"/>
    <m/>
    <m/>
    <n v="0"/>
    <n v="0"/>
  </r>
  <r>
    <n v="209"/>
    <x v="224"/>
    <x v="5"/>
    <s v="ESTACIONES DE SERVICIO"/>
    <x v="55"/>
    <n v="1"/>
    <n v="0"/>
    <n v="1"/>
    <n v="1"/>
    <n v="0"/>
    <n v="0"/>
    <n v="0"/>
    <s v=" "/>
    <s v=" "/>
    <s v=" "/>
    <s v=" "/>
  </r>
  <r>
    <n v="210"/>
    <x v="225"/>
    <x v="9"/>
    <m/>
    <x v="45"/>
    <n v="5"/>
    <n v="5"/>
    <n v="0"/>
    <n v="5"/>
    <n v="0"/>
    <n v="0"/>
    <n v="0"/>
    <m/>
    <m/>
    <n v="0"/>
    <n v="0"/>
  </r>
  <r>
    <n v="211"/>
    <x v="225"/>
    <x v="1"/>
    <m/>
    <x v="50"/>
    <n v="11"/>
    <n v="2"/>
    <n v="9"/>
    <n v="7"/>
    <n v="4"/>
    <n v="0"/>
    <n v="0"/>
    <m/>
    <m/>
    <n v="0"/>
    <n v="30"/>
  </r>
  <r>
    <n v="212"/>
    <x v="226"/>
    <x v="5"/>
    <s v="ESTACIONES DE SERVICIO"/>
    <x v="21"/>
    <n v="1"/>
    <n v="0"/>
    <n v="1"/>
    <n v="1"/>
    <n v="0"/>
    <n v="0"/>
    <n v="0"/>
    <s v=" "/>
    <s v=" "/>
    <s v=" "/>
    <s v=" "/>
  </r>
  <r>
    <n v="213"/>
    <x v="227"/>
    <x v="1"/>
    <s v="CIGARRERIAS"/>
    <x v="50"/>
    <n v="8"/>
    <n v="8"/>
    <n v="0"/>
    <n v="5"/>
    <n v="2"/>
    <n v="1"/>
    <n v="0"/>
    <m/>
    <m/>
    <n v="0"/>
    <n v="0"/>
  </r>
  <r>
    <n v="214"/>
    <x v="227"/>
    <x v="1"/>
    <m/>
    <x v="50"/>
    <n v="3"/>
    <n v="3"/>
    <n v="0"/>
    <n v="0"/>
    <n v="0"/>
    <n v="3"/>
    <n v="0"/>
    <m/>
    <m/>
    <n v="0"/>
    <n v="37"/>
  </r>
  <r>
    <n v="215"/>
    <x v="227"/>
    <x v="4"/>
    <m/>
    <x v="56"/>
    <n v="4"/>
    <n v="4"/>
    <n v="0"/>
    <m/>
    <m/>
    <m/>
    <n v="0"/>
    <m/>
    <m/>
    <m/>
    <m/>
  </r>
  <r>
    <n v="216"/>
    <x v="228"/>
    <x v="11"/>
    <m/>
    <x v="48"/>
    <n v="4"/>
    <n v="1"/>
    <n v="3"/>
    <n v="1"/>
    <n v="3"/>
    <n v="0"/>
    <n v="0"/>
    <m/>
    <m/>
    <n v="0"/>
    <n v="0"/>
  </r>
  <r>
    <n v="217"/>
    <x v="229"/>
    <x v="1"/>
    <m/>
    <x v="49"/>
    <n v="5"/>
    <n v="5"/>
    <n v="0"/>
    <n v="4"/>
    <n v="1"/>
    <n v="0"/>
    <n v="0"/>
    <m/>
    <m/>
    <n v="0"/>
    <n v="0"/>
  </r>
  <r>
    <n v="218"/>
    <x v="229"/>
    <x v="11"/>
    <m/>
    <x v="49"/>
    <n v="2"/>
    <n v="0"/>
    <n v="2"/>
    <n v="2"/>
    <n v="0"/>
    <n v="0"/>
    <n v="0"/>
    <m/>
    <m/>
    <n v="0"/>
    <n v="0"/>
  </r>
  <r>
    <n v="219"/>
    <x v="230"/>
    <x v="1"/>
    <m/>
    <x v="49"/>
    <n v="8"/>
    <n v="8"/>
    <n v="0"/>
    <n v="6"/>
    <n v="0"/>
    <n v="2"/>
    <n v="0"/>
    <m/>
    <m/>
    <n v="0"/>
    <n v="46"/>
  </r>
  <r>
    <n v="220"/>
    <x v="231"/>
    <x v="3"/>
    <m/>
    <x v="48"/>
    <n v="1"/>
    <n v="0"/>
    <n v="1"/>
    <n v="1"/>
    <n v="0"/>
    <n v="0"/>
    <n v="0"/>
    <m/>
    <m/>
    <n v="0"/>
    <n v="0"/>
  </r>
  <r>
    <n v="221"/>
    <x v="231"/>
    <x v="1"/>
    <m/>
    <x v="49"/>
    <n v="3"/>
    <n v="0"/>
    <n v="3"/>
    <n v="0"/>
    <n v="1"/>
    <n v="2"/>
    <n v="0"/>
    <m/>
    <m/>
    <n v="0"/>
    <n v="44"/>
  </r>
  <r>
    <n v="222"/>
    <x v="232"/>
    <x v="1"/>
    <m/>
    <x v="48"/>
    <n v="4"/>
    <n v="0"/>
    <n v="4"/>
    <n v="3"/>
    <n v="1"/>
    <n v="0"/>
    <n v="0"/>
    <m/>
    <m/>
    <n v="0"/>
    <n v="0"/>
  </r>
  <r>
    <n v="223"/>
    <x v="232"/>
    <x v="11"/>
    <m/>
    <x v="49"/>
    <n v="3"/>
    <n v="3"/>
    <n v="0"/>
    <n v="3"/>
    <n v="0"/>
    <n v="0"/>
    <n v="0"/>
    <m/>
    <m/>
    <n v="0"/>
    <n v="0"/>
  </r>
  <r>
    <n v="224"/>
    <x v="233"/>
    <x v="11"/>
    <m/>
    <x v="48"/>
    <n v="3"/>
    <n v="3"/>
    <n v="0"/>
    <n v="2"/>
    <n v="1"/>
    <n v="0"/>
    <n v="0"/>
    <m/>
    <m/>
    <n v="0"/>
    <n v="0"/>
  </r>
  <r>
    <n v="2023"/>
    <x v="0"/>
    <x v="0"/>
    <m/>
    <x v="0"/>
    <m/>
    <m/>
    <m/>
    <m/>
    <m/>
    <m/>
    <m/>
    <m/>
    <m/>
    <m/>
    <m/>
  </r>
  <r>
    <n v="1"/>
    <x v="234"/>
    <x v="1"/>
    <s v="GALLERAS"/>
    <x v="57"/>
    <n v="1"/>
    <n v="0"/>
    <n v="1"/>
    <n v="0"/>
    <n v="0"/>
    <n v="0"/>
    <n v="0"/>
    <n v="0"/>
    <n v="0"/>
    <n v="0"/>
    <n v="0"/>
  </r>
  <r>
    <n v="2"/>
    <x v="235"/>
    <x v="1"/>
    <m/>
    <x v="15"/>
    <n v="9"/>
    <n v="5"/>
    <n v="4"/>
    <n v="4"/>
    <n v="1"/>
    <n v="4"/>
    <n v="0"/>
    <n v="0"/>
    <n v="0"/>
    <n v="0"/>
    <n v="0"/>
  </r>
  <r>
    <n v="3"/>
    <x v="236"/>
    <x v="5"/>
    <m/>
    <x v="14"/>
    <n v="32"/>
    <n v="32"/>
    <n v="0"/>
    <n v="0"/>
    <n v="0"/>
    <n v="0"/>
    <n v="0"/>
    <s v=" "/>
    <s v=" "/>
    <s v=" "/>
    <s v=" "/>
  </r>
  <r>
    <n v="4"/>
    <x v="237"/>
    <x v="10"/>
    <m/>
    <x v="58"/>
    <n v="3"/>
    <n v="3"/>
    <n v="0"/>
    <n v="3"/>
    <n v="0"/>
    <n v="0"/>
    <n v="0"/>
    <n v="0"/>
    <n v="0"/>
    <n v="0"/>
    <n v="0"/>
  </r>
  <r>
    <n v="5"/>
    <x v="237"/>
    <x v="4"/>
    <m/>
    <x v="13"/>
    <n v="5"/>
    <n v="5"/>
    <n v="0"/>
    <m/>
    <m/>
    <m/>
    <m/>
    <m/>
    <m/>
    <s v=" "/>
    <m/>
  </r>
  <r>
    <n v="5"/>
    <x v="238"/>
    <x v="5"/>
    <m/>
    <x v="14"/>
    <n v="29"/>
    <n v="29"/>
    <n v="0"/>
    <n v="0"/>
    <n v="0"/>
    <n v="0"/>
    <n v="0"/>
    <s v=" "/>
    <s v=" "/>
    <s v=" "/>
    <s v=" "/>
  </r>
  <r>
    <n v="6"/>
    <x v="239"/>
    <x v="5"/>
    <m/>
    <x v="14"/>
    <n v="20"/>
    <n v="20"/>
    <n v="0"/>
    <n v="0"/>
    <n v="0"/>
    <n v="0"/>
    <n v="0"/>
    <s v=" "/>
    <s v=" "/>
    <s v=" "/>
    <s v=" "/>
  </r>
  <r>
    <n v="7"/>
    <x v="240"/>
    <x v="4"/>
    <m/>
    <x v="13"/>
    <n v="3"/>
    <n v="0"/>
    <n v="3"/>
    <m/>
    <m/>
    <m/>
    <n v="0"/>
    <s v=" "/>
    <m/>
    <s v=" "/>
    <m/>
  </r>
  <r>
    <n v="8"/>
    <x v="241"/>
    <x v="5"/>
    <m/>
    <x v="14"/>
    <n v="5"/>
    <n v="5"/>
    <n v="0"/>
    <n v="0"/>
    <n v="0"/>
    <n v="0"/>
    <n v="0"/>
    <s v=" "/>
    <s v=" "/>
    <s v=" "/>
    <s v=" "/>
  </r>
  <r>
    <n v="9"/>
    <x v="241"/>
    <x v="4"/>
    <m/>
    <x v="13"/>
    <n v="2"/>
    <n v="0"/>
    <n v="2"/>
    <m/>
    <m/>
    <m/>
    <n v="0"/>
    <m/>
    <m/>
    <m/>
    <m/>
  </r>
  <r>
    <n v="10"/>
    <x v="242"/>
    <x v="4"/>
    <m/>
    <x v="13"/>
    <n v="3"/>
    <n v="3"/>
    <n v="0"/>
    <m/>
    <m/>
    <m/>
    <n v="0"/>
    <m/>
    <m/>
    <m/>
    <m/>
  </r>
  <r>
    <n v="11"/>
    <x v="243"/>
    <x v="4"/>
    <m/>
    <x v="32"/>
    <n v="1"/>
    <n v="1"/>
    <n v="0"/>
    <m/>
    <m/>
    <m/>
    <n v="0"/>
    <m/>
    <m/>
    <m/>
    <m/>
  </r>
  <r>
    <n v="12"/>
    <x v="244"/>
    <x v="4"/>
    <m/>
    <x v="13"/>
    <n v="3"/>
    <n v="3"/>
    <n v="0"/>
    <m/>
    <m/>
    <m/>
    <n v="0"/>
    <m/>
    <m/>
    <m/>
    <m/>
  </r>
  <r>
    <n v="13"/>
    <x v="245"/>
    <x v="1"/>
    <m/>
    <x v="41"/>
    <n v="7"/>
    <n v="7"/>
    <n v="0"/>
    <n v="7"/>
    <n v="0"/>
    <n v="0"/>
    <n v="0"/>
    <n v="0"/>
    <n v="0"/>
    <n v="0"/>
    <n v="0"/>
  </r>
  <r>
    <n v="14"/>
    <x v="246"/>
    <x v="5"/>
    <m/>
    <x v="14"/>
    <n v="5"/>
    <n v="5"/>
    <n v="0"/>
    <n v="0"/>
    <n v="0"/>
    <n v="0"/>
    <n v="0"/>
    <s v=" "/>
    <s v=" "/>
    <s v=" "/>
    <s v=" "/>
  </r>
  <r>
    <n v="15"/>
    <x v="247"/>
    <x v="5"/>
    <m/>
    <x v="14"/>
    <n v="9"/>
    <n v="9"/>
    <n v="0"/>
    <n v="9"/>
    <n v="0"/>
    <n v="0"/>
    <n v="0"/>
    <s v=" "/>
    <s v=" "/>
    <s v=" "/>
    <s v=" "/>
  </r>
  <r>
    <n v="16"/>
    <x v="248"/>
    <x v="1"/>
    <m/>
    <x v="58"/>
    <n v="9"/>
    <n v="0"/>
    <n v="9"/>
    <n v="4"/>
    <n v="0"/>
    <n v="5"/>
    <n v="0"/>
    <n v="0"/>
    <n v="0"/>
    <n v="0"/>
    <n v="0"/>
  </r>
  <r>
    <n v="17"/>
    <x v="249"/>
    <x v="1"/>
    <m/>
    <x v="48"/>
    <n v="5"/>
    <n v="5"/>
    <n v="0"/>
    <n v="1"/>
    <n v="0"/>
    <n v="4"/>
    <n v="4"/>
    <n v="0"/>
    <n v="0"/>
    <n v="0"/>
    <n v="0"/>
  </r>
  <r>
    <n v="18"/>
    <x v="249"/>
    <x v="3"/>
    <s v="CERAMICAS"/>
    <x v="59"/>
    <n v="7"/>
    <n v="7"/>
    <n v="0"/>
    <n v="7"/>
    <n v="0"/>
    <n v="0"/>
    <n v="0"/>
    <n v="0"/>
    <n v="0"/>
    <n v="0"/>
    <n v="0"/>
  </r>
  <r>
    <n v="19"/>
    <x v="250"/>
    <x v="1"/>
    <m/>
    <x v="60"/>
    <n v="13"/>
    <n v="0"/>
    <n v="13"/>
    <n v="3"/>
    <n v="3"/>
    <n v="7"/>
    <n v="4"/>
    <n v="180"/>
    <n v="0"/>
    <n v="0"/>
    <n v="0"/>
  </r>
  <r>
    <n v="20"/>
    <x v="250"/>
    <x v="5"/>
    <m/>
    <x v="14"/>
    <n v="9"/>
    <n v="9"/>
    <n v="0"/>
    <n v="9"/>
    <n v="0"/>
    <n v="0"/>
    <n v="0"/>
    <s v=" "/>
    <s v=" "/>
    <s v=" "/>
    <s v=" "/>
  </r>
  <r>
    <n v="21"/>
    <x v="251"/>
    <x v="1"/>
    <m/>
    <x v="48"/>
    <n v="4"/>
    <n v="0"/>
    <n v="4"/>
    <n v="3"/>
    <n v="1"/>
    <n v="0"/>
    <n v="0"/>
    <n v="0"/>
    <n v="0"/>
    <n v="0"/>
    <n v="0"/>
  </r>
  <r>
    <n v="22"/>
    <x v="251"/>
    <x v="4"/>
    <m/>
    <x v="13"/>
    <n v="3"/>
    <n v="3"/>
    <n v="0"/>
    <m/>
    <m/>
    <m/>
    <n v="0"/>
    <m/>
    <m/>
    <m/>
    <m/>
  </r>
  <r>
    <n v="23"/>
    <x v="252"/>
    <x v="3"/>
    <m/>
    <x v="58"/>
    <n v="6"/>
    <n v="0"/>
    <n v="6"/>
    <n v="6"/>
    <n v="0"/>
    <n v="0"/>
    <n v="0"/>
    <n v="0"/>
    <n v="0"/>
    <n v="0"/>
    <n v="0"/>
  </r>
  <r>
    <n v="24"/>
    <x v="253"/>
    <x v="1"/>
    <m/>
    <x v="48"/>
    <n v="5"/>
    <n v="5"/>
    <n v="0"/>
    <n v="3"/>
    <n v="0"/>
    <n v="2"/>
    <n v="2"/>
    <n v="0"/>
    <n v="0"/>
    <n v="0"/>
    <n v="0"/>
  </r>
  <r>
    <n v="25"/>
    <x v="253"/>
    <x v="4"/>
    <m/>
    <x v="61"/>
    <n v="4"/>
    <n v="1"/>
    <n v="3"/>
    <m/>
    <m/>
    <m/>
    <n v="0"/>
    <m/>
    <m/>
    <m/>
    <m/>
  </r>
  <r>
    <n v="26"/>
    <x v="254"/>
    <x v="3"/>
    <s v="CURTIEMBRES"/>
    <x v="62"/>
    <n v="7"/>
    <n v="0"/>
    <n v="7"/>
    <n v="6"/>
    <n v="0"/>
    <n v="1"/>
    <n v="0"/>
    <n v="0"/>
    <n v="0"/>
    <n v="0"/>
    <n v="0"/>
  </r>
  <r>
    <n v="27"/>
    <x v="255"/>
    <x v="9"/>
    <m/>
    <x v="48"/>
    <n v="3"/>
    <n v="1"/>
    <n v="2"/>
    <n v="2"/>
    <n v="1"/>
    <n v="0"/>
    <n v="0"/>
    <n v="0"/>
    <n v="0"/>
    <n v="0"/>
    <n v="0"/>
  </r>
  <r>
    <n v="28"/>
    <x v="255"/>
    <x v="8"/>
    <m/>
    <x v="48"/>
    <n v="3"/>
    <n v="3"/>
    <n v="0"/>
    <n v="2"/>
    <n v="0"/>
    <n v="1"/>
    <n v="1"/>
    <n v="0"/>
    <n v="0"/>
    <n v="0"/>
    <n v="0"/>
  </r>
  <r>
    <n v="29"/>
    <x v="256"/>
    <x v="3"/>
    <m/>
    <x v="63"/>
    <n v="7"/>
    <n v="1"/>
    <n v="6"/>
    <n v="7"/>
    <n v="1"/>
    <n v="0"/>
    <n v="0"/>
    <n v="0"/>
    <n v="0"/>
    <n v="0"/>
    <n v="0"/>
  </r>
  <r>
    <n v="30"/>
    <x v="256"/>
    <x v="4"/>
    <m/>
    <x v="61"/>
    <n v="4"/>
    <n v="1"/>
    <n v="3"/>
    <m/>
    <m/>
    <s v="O"/>
    <n v="0"/>
    <m/>
    <m/>
    <m/>
    <m/>
  </r>
  <r>
    <n v="31"/>
    <x v="256"/>
    <x v="3"/>
    <s v="VENTA PRODUCTOS SEMANA_x000a_SANTA"/>
    <x v="64"/>
    <n v="7"/>
    <n v="7"/>
    <n v="0"/>
    <n v="6"/>
    <n v="1"/>
    <n v="0"/>
    <n v="0"/>
    <s v=" "/>
    <s v=" "/>
    <s v=" "/>
    <s v=" "/>
  </r>
  <r>
    <n v="32"/>
    <x v="257"/>
    <x v="4"/>
    <m/>
    <x v="61"/>
    <n v="4"/>
    <n v="3"/>
    <n v="1"/>
    <m/>
    <m/>
    <s v="O"/>
    <n v="0"/>
    <m/>
    <m/>
    <m/>
    <m/>
  </r>
  <r>
    <n v="33"/>
    <x v="258"/>
    <x v="4"/>
    <m/>
    <x v="61"/>
    <n v="4"/>
    <n v="4"/>
    <n v="0"/>
    <m/>
    <m/>
    <s v="O"/>
    <n v="0"/>
    <m/>
    <m/>
    <m/>
    <m/>
  </r>
  <r>
    <n v="34"/>
    <x v="258"/>
    <x v="4"/>
    <m/>
    <x v="61"/>
    <n v="4"/>
    <n v="3"/>
    <n v="1"/>
    <m/>
    <m/>
    <s v="O"/>
    <n v="0"/>
    <m/>
    <m/>
    <m/>
    <m/>
  </r>
  <r>
    <n v="35"/>
    <x v="258"/>
    <x v="3"/>
    <m/>
    <x v="65"/>
    <n v="6"/>
    <n v="0"/>
    <n v="6"/>
    <n v="6"/>
    <n v="1"/>
    <n v="0"/>
    <n v="0"/>
    <n v="0"/>
    <n v="0"/>
    <n v="0"/>
    <n v="0"/>
  </r>
  <r>
    <n v="36"/>
    <x v="259"/>
    <x v="5"/>
    <m/>
    <x v="14"/>
    <n v="3"/>
    <n v="3"/>
    <n v="0"/>
    <n v="3"/>
    <n v="0"/>
    <n v="0"/>
    <n v="0"/>
    <s v=" "/>
    <s v=" "/>
    <s v=" "/>
    <s v=" "/>
  </r>
  <r>
    <n v="37"/>
    <x v="260"/>
    <x v="5"/>
    <m/>
    <x v="14"/>
    <n v="2"/>
    <n v="2"/>
    <n v="0"/>
    <n v="2"/>
    <n v="0"/>
    <n v="0"/>
    <n v="0"/>
    <s v=" "/>
    <s v=" "/>
    <s v=" "/>
    <s v=" "/>
  </r>
  <r>
    <n v="38"/>
    <x v="261"/>
    <x v="4"/>
    <m/>
    <x v="61"/>
    <n v="5"/>
    <n v="0"/>
    <n v="5"/>
    <m/>
    <m/>
    <s v="O"/>
    <n v="0"/>
    <m/>
    <m/>
    <m/>
    <m/>
  </r>
  <r>
    <n v="39"/>
    <x v="261"/>
    <x v="6"/>
    <m/>
    <x v="65"/>
    <n v="2"/>
    <n v="2"/>
    <n v="0"/>
    <n v="2"/>
    <n v="0"/>
    <n v="0"/>
    <n v="0"/>
    <n v="0"/>
    <n v="0"/>
    <n v="0"/>
    <n v="0"/>
  </r>
  <r>
    <n v="40"/>
    <x v="262"/>
    <x v="4"/>
    <m/>
    <x v="61"/>
    <n v="4"/>
    <n v="1"/>
    <n v="3"/>
    <m/>
    <m/>
    <s v="O"/>
    <n v="0"/>
    <m/>
    <m/>
    <m/>
    <m/>
  </r>
  <r>
    <n v="41"/>
    <x v="262"/>
    <x v="4"/>
    <m/>
    <x v="61"/>
    <n v="3"/>
    <n v="0"/>
    <n v="3"/>
    <m/>
    <m/>
    <s v="O"/>
    <n v="0"/>
    <m/>
    <m/>
    <m/>
    <m/>
  </r>
  <r>
    <n v="42"/>
    <x v="262"/>
    <x v="9"/>
    <m/>
    <x v="65"/>
    <n v="9"/>
    <n v="9"/>
    <n v="0"/>
    <n v="9"/>
    <n v="0"/>
    <n v="0"/>
    <n v="0"/>
    <n v="0"/>
    <n v="0"/>
    <n v="0"/>
    <n v="0"/>
  </r>
  <r>
    <n v="43"/>
    <x v="262"/>
    <x v="5"/>
    <m/>
    <x v="14"/>
    <n v="2"/>
    <n v="2"/>
    <n v="0"/>
    <n v="2"/>
    <n v="0"/>
    <n v="0"/>
    <n v="0"/>
    <s v=" "/>
    <s v=" "/>
    <s v=" "/>
    <s v=" "/>
  </r>
  <r>
    <n v="44"/>
    <x v="263"/>
    <x v="4"/>
    <m/>
    <x v="61"/>
    <n v="5"/>
    <n v="0"/>
    <n v="5"/>
    <m/>
    <m/>
    <s v="O"/>
    <n v="0"/>
    <m/>
    <m/>
    <m/>
    <m/>
  </r>
  <r>
    <n v="45"/>
    <x v="264"/>
    <x v="1"/>
    <m/>
    <x v="65"/>
    <n v="3"/>
    <n v="3"/>
    <n v="0"/>
    <n v="1"/>
    <n v="2"/>
    <n v="0"/>
    <n v="0"/>
    <n v="0"/>
    <n v="0"/>
    <n v="0"/>
    <n v="0"/>
  </r>
  <r>
    <n v="46"/>
    <x v="265"/>
    <x v="4"/>
    <m/>
    <x v="61"/>
    <n v="3"/>
    <n v="3"/>
    <n v="0"/>
    <m/>
    <m/>
    <s v="O"/>
    <n v="0"/>
    <m/>
    <m/>
    <m/>
    <m/>
  </r>
  <r>
    <n v="47"/>
    <x v="265"/>
    <x v="4"/>
    <m/>
    <x v="61"/>
    <n v="4"/>
    <n v="4"/>
    <n v="0"/>
    <m/>
    <m/>
    <s v="O"/>
    <n v="0"/>
    <m/>
    <m/>
    <m/>
    <m/>
  </r>
  <r>
    <n v="48"/>
    <x v="265"/>
    <x v="3"/>
    <s v="CURTIEMBRES"/>
    <x v="65"/>
    <n v="3"/>
    <n v="3"/>
    <n v="0"/>
    <n v="3"/>
    <n v="0"/>
    <n v="0"/>
    <n v="0"/>
    <n v="0"/>
    <n v="0"/>
    <n v="0"/>
    <n v="0"/>
  </r>
  <r>
    <n v="49"/>
    <x v="266"/>
    <x v="2"/>
    <m/>
    <x v="65"/>
    <n v="28"/>
    <n v="28"/>
    <n v="0"/>
    <n v="28"/>
    <n v="0"/>
    <n v="0"/>
    <n v="0"/>
    <n v="0"/>
    <n v="0"/>
    <n v="0"/>
    <n v="0"/>
  </r>
  <r>
    <n v="50"/>
    <x v="266"/>
    <x v="5"/>
    <m/>
    <x v="14"/>
    <n v="1"/>
    <n v="1"/>
    <n v="0"/>
    <n v="1"/>
    <n v="1"/>
    <n v="0"/>
    <n v="0"/>
    <s v=" "/>
    <s v=" "/>
    <s v=" "/>
    <s v=" "/>
  </r>
  <r>
    <n v="51"/>
    <x v="267"/>
    <x v="4"/>
    <m/>
    <x v="61"/>
    <n v="6"/>
    <n v="5"/>
    <n v="1"/>
    <m/>
    <m/>
    <s v="O"/>
    <n v="0"/>
    <m/>
    <m/>
    <m/>
    <m/>
  </r>
  <r>
    <n v="52"/>
    <x v="267"/>
    <x v="1"/>
    <m/>
    <x v="65"/>
    <n v="7"/>
    <n v="7"/>
    <n v="0"/>
    <n v="7"/>
    <n v="0"/>
    <n v="0"/>
    <n v="0"/>
    <n v="0"/>
    <n v="0"/>
    <n v="0"/>
    <n v="0"/>
  </r>
  <r>
    <n v="53"/>
    <x v="268"/>
    <x v="4"/>
    <m/>
    <x v="61"/>
    <n v="5"/>
    <n v="4"/>
    <n v="1"/>
    <m/>
    <m/>
    <s v="O"/>
    <n v="0"/>
    <m/>
    <m/>
    <m/>
    <m/>
  </r>
  <r>
    <n v="54"/>
    <x v="269"/>
    <x v="7"/>
    <m/>
    <x v="65"/>
    <n v="4"/>
    <n v="4"/>
    <n v="0"/>
    <n v="4"/>
    <n v="0"/>
    <n v="0"/>
    <n v="0"/>
    <n v="0"/>
    <n v="0"/>
    <n v="0"/>
    <n v="0"/>
  </r>
  <r>
    <n v="55"/>
    <x v="269"/>
    <x v="5"/>
    <m/>
    <x v="14"/>
    <n v="2"/>
    <n v="2"/>
    <n v="0"/>
    <n v="2"/>
    <n v="0"/>
    <n v="0"/>
    <n v="0"/>
    <m/>
    <m/>
    <m/>
    <m/>
  </r>
  <r>
    <n v="56"/>
    <x v="270"/>
    <x v="4"/>
    <m/>
    <x v="61"/>
    <n v="1"/>
    <n v="1"/>
    <n v="0"/>
    <m/>
    <m/>
    <s v="O"/>
    <n v="0"/>
    <m/>
    <m/>
    <m/>
    <m/>
  </r>
  <r>
    <n v="57"/>
    <x v="271"/>
    <x v="4"/>
    <m/>
    <x v="61"/>
    <n v="5"/>
    <n v="5"/>
    <n v="0"/>
    <m/>
    <m/>
    <n v="0"/>
    <n v="0"/>
    <m/>
    <m/>
    <m/>
    <m/>
  </r>
  <r>
    <n v="58"/>
    <x v="271"/>
    <x v="7"/>
    <m/>
    <x v="66"/>
    <n v="4"/>
    <n v="4"/>
    <n v="0"/>
    <n v="4"/>
    <n v="1"/>
    <n v="0"/>
    <n v="0"/>
    <n v="0"/>
    <n v="0"/>
    <n v="0"/>
    <n v="0"/>
  </r>
  <r>
    <n v="59"/>
    <x v="272"/>
    <x v="1"/>
    <m/>
    <x v="65"/>
    <n v="3"/>
    <n v="3"/>
    <n v="0"/>
    <n v="3"/>
    <n v="2"/>
    <n v="0"/>
    <n v="0"/>
    <n v="0"/>
    <n v="0"/>
    <n v="0"/>
    <n v="0"/>
  </r>
  <r>
    <n v="60"/>
    <x v="273"/>
    <x v="5"/>
    <m/>
    <x v="14"/>
    <n v="3"/>
    <n v="3"/>
    <n v="0"/>
    <n v="3"/>
    <n v="0"/>
    <n v="0"/>
    <n v="0"/>
    <m/>
    <m/>
    <m/>
    <m/>
  </r>
  <r>
    <n v="61"/>
    <x v="274"/>
    <x v="4"/>
    <m/>
    <x v="61"/>
    <n v="4"/>
    <n v="4"/>
    <n v="0"/>
    <m/>
    <m/>
    <n v="0"/>
    <n v="0"/>
    <m/>
    <m/>
    <m/>
    <m/>
  </r>
  <r>
    <n v="62"/>
    <x v="275"/>
    <x v="4"/>
    <m/>
    <x v="61"/>
    <n v="4"/>
    <n v="3"/>
    <n v="1"/>
    <m/>
    <m/>
    <n v="0"/>
    <n v="0"/>
    <m/>
    <m/>
    <m/>
    <m/>
  </r>
  <r>
    <n v="63"/>
    <x v="275"/>
    <x v="1"/>
    <m/>
    <x v="63"/>
    <n v="5"/>
    <n v="4"/>
    <n v="1"/>
    <n v="5"/>
    <n v="0"/>
    <n v="0"/>
    <n v="0"/>
    <n v="0"/>
    <n v="0"/>
    <n v="0"/>
    <n v="0"/>
  </r>
  <r>
    <n v="64"/>
    <x v="276"/>
    <x v="4"/>
    <m/>
    <x v="32"/>
    <n v="7"/>
    <n v="5"/>
    <n v="2"/>
    <m/>
    <m/>
    <n v="0"/>
    <n v="0"/>
    <m/>
    <m/>
    <m/>
    <m/>
  </r>
  <r>
    <n v="65"/>
    <x v="277"/>
    <x v="4"/>
    <m/>
    <x v="61"/>
    <n v="4"/>
    <n v="1"/>
    <n v="3"/>
    <m/>
    <m/>
    <n v="0"/>
    <n v="0"/>
    <m/>
    <m/>
    <m/>
    <m/>
  </r>
  <r>
    <n v="66"/>
    <x v="278"/>
    <x v="4"/>
    <m/>
    <x v="67"/>
    <n v="9"/>
    <n v="6"/>
    <n v="3"/>
    <m/>
    <m/>
    <n v="0"/>
    <n v="0"/>
    <m/>
    <m/>
    <m/>
    <m/>
  </r>
  <r>
    <n v="67"/>
    <x v="278"/>
    <x v="6"/>
    <m/>
    <x v="65"/>
    <n v="5"/>
    <n v="5"/>
    <n v="0"/>
    <n v="5"/>
    <n v="0"/>
    <n v="0"/>
    <n v="0"/>
    <n v="0"/>
    <n v="0"/>
    <n v="0"/>
    <n v="0"/>
  </r>
  <r>
    <n v="68"/>
    <x v="278"/>
    <x v="4"/>
    <m/>
    <x v="61"/>
    <n v="5"/>
    <n v="4"/>
    <n v="1"/>
    <m/>
    <m/>
    <n v="0"/>
    <n v="0"/>
    <m/>
    <m/>
    <m/>
    <m/>
  </r>
  <r>
    <n v="69"/>
    <x v="278"/>
    <x v="5"/>
    <m/>
    <x v="14"/>
    <n v="2"/>
    <n v="2"/>
    <n v="0"/>
    <n v="2"/>
    <n v="0"/>
    <n v="0"/>
    <n v="0"/>
    <m/>
    <m/>
    <m/>
    <m/>
  </r>
  <r>
    <n v="70"/>
    <x v="279"/>
    <x v="5"/>
    <m/>
    <x v="14"/>
    <n v="4"/>
    <n v="4"/>
    <n v="0"/>
    <n v="4"/>
    <n v="0"/>
    <n v="0"/>
    <n v="0"/>
    <m/>
    <m/>
    <m/>
    <m/>
  </r>
  <r>
    <n v="71"/>
    <x v="280"/>
    <x v="9"/>
    <m/>
    <x v="65"/>
    <n v="4"/>
    <n v="1"/>
    <n v="3"/>
    <n v="4"/>
    <n v="0"/>
    <n v="0"/>
    <n v="0"/>
    <n v="0"/>
    <n v="0"/>
    <n v="0"/>
    <n v="0"/>
  </r>
  <r>
    <n v="72"/>
    <x v="281"/>
    <x v="1"/>
    <m/>
    <x v="66"/>
    <n v="6"/>
    <n v="1"/>
    <n v="5"/>
    <n v="3"/>
    <n v="0"/>
    <n v="3"/>
    <n v="3"/>
    <n v="0"/>
    <n v="0"/>
    <n v="0"/>
    <n v="0"/>
  </r>
  <r>
    <n v="73"/>
    <x v="282"/>
    <x v="5"/>
    <m/>
    <x v="14"/>
    <n v="2"/>
    <n v="2"/>
    <n v="0"/>
    <n v="2"/>
    <n v="0"/>
    <n v="0"/>
    <n v="0"/>
    <m/>
    <m/>
    <m/>
    <m/>
  </r>
  <r>
    <n v="74"/>
    <x v="283"/>
    <x v="5"/>
    <m/>
    <x v="14"/>
    <n v="3"/>
    <n v="3"/>
    <n v="0"/>
    <n v="3"/>
    <n v="0"/>
    <n v="0"/>
    <n v="0"/>
    <m/>
    <m/>
    <m/>
    <m/>
  </r>
  <r>
    <n v="75"/>
    <x v="283"/>
    <x v="12"/>
    <m/>
    <x v="65"/>
    <n v="5"/>
    <n v="5"/>
    <n v="0"/>
    <n v="5"/>
    <n v="0"/>
    <n v="0"/>
    <n v="0"/>
    <n v="0"/>
    <n v="0"/>
    <n v="0"/>
    <n v="0"/>
  </r>
  <r>
    <n v="76"/>
    <x v="284"/>
    <x v="4"/>
    <m/>
    <x v="61"/>
    <n v="5"/>
    <n v="2"/>
    <n v="3"/>
    <m/>
    <m/>
    <n v="0"/>
    <n v="0"/>
    <m/>
    <m/>
    <m/>
    <m/>
  </r>
  <r>
    <n v="77"/>
    <x v="285"/>
    <x v="5"/>
    <m/>
    <x v="14"/>
    <n v="2"/>
    <n v="2"/>
    <n v="0"/>
    <n v="2"/>
    <n v="0"/>
    <n v="0"/>
    <n v="0"/>
    <m/>
    <m/>
    <m/>
    <m/>
  </r>
  <r>
    <n v="78"/>
    <x v="286"/>
    <x v="5"/>
    <m/>
    <x v="14"/>
    <n v="2"/>
    <n v="2"/>
    <n v="0"/>
    <n v="2"/>
    <n v="0"/>
    <n v="0"/>
    <n v="0"/>
    <m/>
    <m/>
    <m/>
    <m/>
  </r>
  <r>
    <n v="79"/>
    <x v="287"/>
    <x v="4"/>
    <m/>
    <x v="32"/>
    <n v="4"/>
    <n v="4"/>
    <n v="0"/>
    <m/>
    <m/>
    <n v="0"/>
    <n v="0"/>
    <m/>
    <m/>
    <m/>
    <m/>
  </r>
  <r>
    <n v="80"/>
    <x v="287"/>
    <x v="6"/>
    <m/>
    <x v="65"/>
    <n v="4"/>
    <n v="4"/>
    <n v="0"/>
    <n v="4"/>
    <n v="0"/>
    <n v="0"/>
    <n v="0"/>
    <n v="0"/>
    <n v="0"/>
    <n v="0"/>
    <n v="0"/>
  </r>
  <r>
    <n v="81"/>
    <x v="288"/>
    <x v="4"/>
    <m/>
    <x v="32"/>
    <n v="4"/>
    <n v="4"/>
    <n v="0"/>
    <m/>
    <m/>
    <n v="0"/>
    <n v="0"/>
    <m/>
    <m/>
    <m/>
    <m/>
  </r>
  <r>
    <n v="82"/>
    <x v="289"/>
    <x v="5"/>
    <s v="ESTACIONES DE SERVICIO"/>
    <x v="14"/>
    <n v="1"/>
    <n v="1"/>
    <n v="0"/>
    <n v="1"/>
    <n v="0"/>
    <n v="0"/>
    <n v="0"/>
    <m/>
    <m/>
    <m/>
    <m/>
  </r>
  <r>
    <n v="83"/>
    <x v="290"/>
    <x v="5"/>
    <m/>
    <x v="14"/>
    <n v="3"/>
    <n v="3"/>
    <n v="0"/>
    <n v="3"/>
    <n v="0"/>
    <n v="0"/>
    <n v="0"/>
    <m/>
    <m/>
    <m/>
    <m/>
  </r>
  <r>
    <n v="84"/>
    <x v="291"/>
    <x v="4"/>
    <m/>
    <x v="32"/>
    <n v="5"/>
    <n v="3"/>
    <n v="2"/>
    <m/>
    <m/>
    <n v="0"/>
    <n v="0"/>
    <m/>
    <m/>
    <m/>
    <m/>
  </r>
  <r>
    <n v="85"/>
    <x v="292"/>
    <x v="1"/>
    <m/>
    <x v="65"/>
    <n v="4"/>
    <n v="4"/>
    <n v="0"/>
    <n v="3"/>
    <n v="1"/>
    <n v="0"/>
    <n v="0"/>
    <n v="0"/>
    <n v="0"/>
    <n v="0"/>
    <n v="0"/>
  </r>
  <r>
    <n v="86"/>
    <x v="293"/>
    <x v="4"/>
    <m/>
    <x v="32"/>
    <n v="4"/>
    <n v="2"/>
    <n v="2"/>
    <m/>
    <m/>
    <n v="0"/>
    <n v="0"/>
    <m/>
    <m/>
    <m/>
    <m/>
  </r>
  <r>
    <n v="87"/>
    <x v="293"/>
    <x v="2"/>
    <m/>
    <x v="65"/>
    <n v="4"/>
    <n v="4"/>
    <n v="0"/>
    <n v="4"/>
    <n v="0"/>
    <n v="0"/>
    <n v="0"/>
    <n v="0"/>
    <n v="0"/>
    <n v="0"/>
    <n v="0"/>
  </r>
  <r>
    <n v="88"/>
    <x v="294"/>
    <x v="1"/>
    <m/>
    <x v="65"/>
    <n v="8"/>
    <n v="8"/>
    <n v="0"/>
    <n v="8"/>
    <n v="0"/>
    <n v="0"/>
    <n v="0"/>
    <n v="0"/>
    <n v="0"/>
    <n v="0"/>
    <n v="0"/>
  </r>
  <r>
    <n v="89"/>
    <x v="295"/>
    <x v="9"/>
    <m/>
    <x v="65"/>
    <n v="4"/>
    <n v="4"/>
    <n v="0"/>
    <n v="4"/>
    <n v="0"/>
    <n v="0"/>
    <n v="0"/>
    <n v="0"/>
    <n v="0"/>
    <n v="0"/>
    <n v="0"/>
  </r>
  <r>
    <n v="90"/>
    <x v="296"/>
    <x v="4"/>
    <m/>
    <x v="68"/>
    <n v="1"/>
    <n v="0"/>
    <n v="1"/>
    <m/>
    <m/>
    <n v="0"/>
    <n v="0"/>
    <m/>
    <m/>
    <m/>
    <m/>
  </r>
  <r>
    <n v="91"/>
    <x v="297"/>
    <x v="4"/>
    <m/>
    <x v="32"/>
    <n v="5"/>
    <n v="5"/>
    <n v="0"/>
    <m/>
    <m/>
    <n v="0"/>
    <n v="0"/>
    <m/>
    <m/>
    <m/>
    <m/>
  </r>
  <r>
    <n v="92"/>
    <x v="297"/>
    <x v="8"/>
    <m/>
    <x v="65"/>
    <n v="5"/>
    <n v="5"/>
    <n v="0"/>
    <n v="5"/>
    <n v="0"/>
    <n v="0"/>
    <n v="0"/>
    <n v="0"/>
    <n v="0"/>
    <n v="0"/>
    <n v="0"/>
  </r>
  <r>
    <n v="93"/>
    <x v="298"/>
    <x v="4"/>
    <m/>
    <x v="32"/>
    <n v="4"/>
    <n v="3"/>
    <n v="1"/>
    <m/>
    <m/>
    <n v="0"/>
    <n v="0"/>
    <m/>
    <m/>
    <m/>
    <m/>
  </r>
  <r>
    <n v="94"/>
    <x v="299"/>
    <x v="4"/>
    <m/>
    <x v="15"/>
    <n v="1"/>
    <n v="1"/>
    <n v="0"/>
    <m/>
    <m/>
    <n v="0"/>
    <n v="0"/>
    <m/>
    <m/>
    <m/>
    <m/>
  </r>
  <r>
    <n v="95"/>
    <x v="299"/>
    <x v="5"/>
    <m/>
    <x v="14"/>
    <n v="1"/>
    <n v="1"/>
    <n v="0"/>
    <n v="1"/>
    <n v="0"/>
    <n v="0"/>
    <n v="0"/>
    <m/>
    <m/>
    <m/>
    <m/>
  </r>
  <r>
    <n v="96"/>
    <x v="300"/>
    <x v="4"/>
    <m/>
    <x v="32"/>
    <n v="5"/>
    <n v="4"/>
    <n v="1"/>
    <m/>
    <m/>
    <n v="0"/>
    <n v="0"/>
    <m/>
    <m/>
    <m/>
    <m/>
  </r>
  <r>
    <n v="97"/>
    <x v="300"/>
    <x v="5"/>
    <m/>
    <x v="14"/>
    <n v="3"/>
    <n v="3"/>
    <n v="0"/>
    <n v="3"/>
    <n v="0"/>
    <n v="0"/>
    <n v="0"/>
    <m/>
    <m/>
    <m/>
    <m/>
  </r>
  <r>
    <n v="98"/>
    <x v="300"/>
    <x v="6"/>
    <m/>
    <x v="65"/>
    <n v="5"/>
    <n v="5"/>
    <n v="0"/>
    <n v="3"/>
    <n v="0"/>
    <n v="0"/>
    <n v="0"/>
    <n v="0"/>
    <n v="0"/>
    <n v="0"/>
    <n v="0"/>
  </r>
  <r>
    <n v="99"/>
    <x v="301"/>
    <x v="4"/>
    <m/>
    <x v="32"/>
    <n v="5"/>
    <n v="5"/>
    <n v="0"/>
    <m/>
    <m/>
    <n v="0"/>
    <n v="0"/>
    <m/>
    <m/>
    <m/>
    <m/>
  </r>
  <r>
    <n v="100"/>
    <x v="301"/>
    <x v="5"/>
    <m/>
    <x v="14"/>
    <n v="2"/>
    <n v="2"/>
    <n v="0"/>
    <n v="2"/>
    <n v="0"/>
    <n v="0"/>
    <n v="0"/>
    <m/>
    <m/>
    <m/>
    <m/>
  </r>
  <r>
    <n v="101"/>
    <x v="302"/>
    <x v="5"/>
    <m/>
    <x v="14"/>
    <n v="1"/>
    <n v="1"/>
    <n v="0"/>
    <n v="1"/>
    <n v="0"/>
    <n v="0"/>
    <n v="0"/>
    <m/>
    <m/>
    <m/>
    <m/>
  </r>
  <r>
    <n v="102"/>
    <x v="302"/>
    <x v="10"/>
    <m/>
    <x v="65"/>
    <n v="1"/>
    <n v="1"/>
    <n v="0"/>
    <n v="1"/>
    <n v="0"/>
    <n v="0"/>
    <n v="0"/>
    <n v="0"/>
    <n v="0"/>
    <n v="0"/>
    <n v="0"/>
  </r>
  <r>
    <n v="103"/>
    <x v="303"/>
    <x v="5"/>
    <s v="ESTACIONES DE SERVICIO"/>
    <x v="14"/>
    <n v="1"/>
    <n v="1"/>
    <n v="0"/>
    <n v="1"/>
    <n v="0"/>
    <n v="0"/>
    <n v="0"/>
    <m/>
    <m/>
    <m/>
    <m/>
  </r>
  <r>
    <n v="104"/>
    <x v="304"/>
    <x v="4"/>
    <m/>
    <x v="32"/>
    <n v="5"/>
    <n v="5"/>
    <n v="0"/>
    <m/>
    <m/>
    <n v="0"/>
    <n v="0"/>
    <m/>
    <m/>
    <m/>
    <m/>
  </r>
  <r>
    <n v="105"/>
    <x v="304"/>
    <x v="5"/>
    <m/>
    <x v="14"/>
    <n v="1"/>
    <n v="1"/>
    <n v="0"/>
    <n v="1"/>
    <n v="0"/>
    <n v="0"/>
    <n v="0"/>
    <m/>
    <m/>
    <m/>
    <m/>
  </r>
  <r>
    <n v="106"/>
    <x v="304"/>
    <x v="2"/>
    <m/>
    <x v="65"/>
    <n v="2"/>
    <n v="0"/>
    <n v="2"/>
    <n v="2"/>
    <n v="0"/>
    <n v="0"/>
    <n v="0"/>
    <n v="0"/>
    <n v="0"/>
    <n v="0"/>
    <n v="0"/>
  </r>
  <r>
    <n v="107"/>
    <x v="305"/>
    <x v="1"/>
    <m/>
    <x v="65"/>
    <n v="6"/>
    <n v="6"/>
    <n v="0"/>
    <n v="0"/>
    <n v="4"/>
    <n v="2"/>
    <n v="2"/>
    <n v="0"/>
    <n v="0"/>
    <n v="0"/>
    <n v="0"/>
  </r>
  <r>
    <n v="108"/>
    <x v="305"/>
    <x v="5"/>
    <m/>
    <x v="14"/>
    <n v="3"/>
    <n v="3"/>
    <n v="0"/>
    <n v="3"/>
    <n v="0"/>
    <n v="0"/>
    <n v="0"/>
    <m/>
    <m/>
    <m/>
    <m/>
  </r>
  <r>
    <n v="109"/>
    <x v="306"/>
    <x v="4"/>
    <m/>
    <x v="32"/>
    <n v="5"/>
    <n v="4"/>
    <n v="1"/>
    <m/>
    <m/>
    <n v="0"/>
    <n v="0"/>
    <m/>
    <m/>
    <m/>
    <m/>
  </r>
  <r>
    <n v="110"/>
    <x v="307"/>
    <x v="1"/>
    <m/>
    <x v="69"/>
    <n v="22"/>
    <n v="18"/>
    <n v="4"/>
    <n v="17"/>
    <n v="3"/>
    <n v="2"/>
    <n v="2"/>
    <n v="0"/>
    <n v="0"/>
    <n v="0"/>
    <n v="0"/>
  </r>
  <r>
    <n v="111"/>
    <x v="308"/>
    <x v="5"/>
    <m/>
    <x v="14"/>
    <n v="2"/>
    <n v="2"/>
    <n v="0"/>
    <n v="2"/>
    <n v="0"/>
    <n v="0"/>
    <n v="0"/>
    <m/>
    <m/>
    <m/>
    <m/>
  </r>
  <r>
    <n v="112"/>
    <x v="309"/>
    <x v="4"/>
    <m/>
    <x v="32"/>
    <n v="4"/>
    <n v="2"/>
    <n v="2"/>
    <m/>
    <m/>
    <n v="0"/>
    <n v="0"/>
    <m/>
    <m/>
    <m/>
    <m/>
  </r>
  <r>
    <n v="113"/>
    <x v="309"/>
    <x v="1"/>
    <m/>
    <x v="69"/>
    <n v="6"/>
    <n v="6"/>
    <n v="0"/>
    <n v="4"/>
    <n v="1"/>
    <n v="1"/>
    <n v="1"/>
    <n v="0"/>
    <n v="0"/>
    <n v="0"/>
    <n v="0"/>
  </r>
  <r>
    <n v="114"/>
    <x v="310"/>
    <x v="5"/>
    <m/>
    <x v="14"/>
    <n v="2"/>
    <n v="2"/>
    <n v="0"/>
    <n v="2"/>
    <n v="0"/>
    <n v="0"/>
    <n v="0"/>
    <m/>
    <m/>
    <m/>
    <m/>
  </r>
  <r>
    <n v="115"/>
    <x v="311"/>
    <x v="1"/>
    <m/>
    <x v="69"/>
    <n v="15"/>
    <n v="15"/>
    <n v="0"/>
    <n v="11"/>
    <n v="1"/>
    <n v="3"/>
    <n v="3"/>
    <n v="0"/>
    <n v="1"/>
    <n v="0"/>
    <n v="0"/>
  </r>
  <r>
    <n v="116"/>
    <x v="312"/>
    <x v="5"/>
    <m/>
    <x v="14"/>
    <n v="3"/>
    <n v="3"/>
    <n v="0"/>
    <n v="3"/>
    <n v="0"/>
    <n v="0"/>
    <n v="0"/>
    <m/>
    <m/>
    <m/>
    <m/>
  </r>
  <r>
    <n v="117"/>
    <x v="313"/>
    <x v="5"/>
    <m/>
    <x v="14"/>
    <n v="2"/>
    <n v="2"/>
    <n v="0"/>
    <n v="2"/>
    <n v="0"/>
    <n v="0"/>
    <n v="0"/>
    <m/>
    <m/>
    <m/>
    <m/>
  </r>
  <r>
    <n v="118"/>
    <x v="314"/>
    <x v="4"/>
    <m/>
    <x v="32"/>
    <n v="4"/>
    <n v="4"/>
    <n v="0"/>
    <m/>
    <m/>
    <n v="0"/>
    <n v="0"/>
    <m/>
    <m/>
    <m/>
    <m/>
  </r>
  <r>
    <n v="119"/>
    <x v="314"/>
    <x v="5"/>
    <m/>
    <x v="14"/>
    <n v="2"/>
    <n v="2"/>
    <n v="0"/>
    <n v="3"/>
    <n v="0"/>
    <n v="0"/>
    <n v="0"/>
    <m/>
    <m/>
    <m/>
    <m/>
  </r>
  <r>
    <n v="120"/>
    <x v="314"/>
    <x v="12"/>
    <m/>
    <x v="69"/>
    <n v="7"/>
    <n v="7"/>
    <n v="0"/>
    <n v="4"/>
    <n v="3"/>
    <n v="0"/>
    <n v="0"/>
    <n v="0"/>
    <n v="0"/>
    <n v="0"/>
    <n v="0"/>
  </r>
  <r>
    <n v="121"/>
    <x v="315"/>
    <x v="3"/>
    <s v="RUIDO"/>
    <x v="70"/>
    <n v="1"/>
    <n v="0"/>
    <n v="1"/>
    <n v="1"/>
    <n v="0"/>
    <n v="0"/>
    <n v="0"/>
    <n v="0"/>
    <n v="0"/>
    <n v="0"/>
    <n v="0"/>
  </r>
  <r>
    <n v="122"/>
    <x v="316"/>
    <x v="1"/>
    <m/>
    <x v="69"/>
    <n v="14"/>
    <n v="0"/>
    <n v="14"/>
    <n v="4"/>
    <n v="8"/>
    <n v="2"/>
    <n v="2"/>
    <n v="0"/>
    <n v="0"/>
    <n v="0"/>
    <n v="0"/>
  </r>
  <r>
    <n v="123"/>
    <x v="317"/>
    <x v="6"/>
    <m/>
    <x v="69"/>
    <n v="10"/>
    <n v="10"/>
    <n v="0"/>
    <n v="3"/>
    <n v="7"/>
    <n v="0"/>
    <n v="0"/>
    <n v="0"/>
    <n v="0"/>
    <n v="0"/>
    <n v="0"/>
  </r>
  <r>
    <n v="124"/>
    <x v="317"/>
    <x v="9"/>
    <m/>
    <x v="71"/>
    <n v="3"/>
    <n v="0"/>
    <n v="3"/>
    <n v="2"/>
    <n v="0"/>
    <n v="1"/>
    <n v="1"/>
    <n v="0"/>
    <n v="0"/>
    <n v="0"/>
    <n v="0"/>
  </r>
  <r>
    <n v="125"/>
    <x v="317"/>
    <x v="3"/>
    <s v="RUIDO"/>
    <x v="70"/>
    <n v="2"/>
    <n v="0"/>
    <n v="2"/>
    <n v="2"/>
    <n v="0"/>
    <n v="0"/>
    <n v="0"/>
    <n v="0"/>
    <n v="0"/>
    <n v="0"/>
    <n v="0"/>
  </r>
  <r>
    <n v="126"/>
    <x v="317"/>
    <x v="5"/>
    <m/>
    <x v="14"/>
    <n v="2"/>
    <n v="2"/>
    <n v="0"/>
    <n v="2"/>
    <n v="0"/>
    <n v="0"/>
    <n v="0"/>
    <m/>
    <m/>
    <m/>
    <m/>
  </r>
  <r>
    <n v="127"/>
    <x v="318"/>
    <x v="4"/>
    <m/>
    <x v="32"/>
    <n v="8"/>
    <n v="0"/>
    <n v="0"/>
    <m/>
    <m/>
    <n v="0"/>
    <n v="0"/>
    <m/>
    <m/>
    <m/>
    <m/>
  </r>
  <r>
    <n v="128"/>
    <x v="319"/>
    <x v="3"/>
    <m/>
    <x v="71"/>
    <n v="8"/>
    <n v="0"/>
    <n v="8"/>
    <n v="3"/>
    <n v="4"/>
    <n v="1"/>
    <n v="1"/>
    <n v="0"/>
    <n v="0"/>
    <n v="0"/>
    <n v="0"/>
  </r>
  <r>
    <n v="129"/>
    <x v="320"/>
    <x v="1"/>
    <m/>
    <x v="72"/>
    <n v="0"/>
    <n v="0"/>
    <n v="0"/>
    <s v="CANCELADO"/>
    <s v="CANCELADO"/>
    <s v="CANCELADO"/>
    <s v="CANCELADO"/>
    <s v="CANCELADO"/>
    <s v="CANCELADO"/>
    <s v="CANCELADO"/>
    <s v="CANCELADO"/>
  </r>
  <r>
    <n v="130"/>
    <x v="321"/>
    <x v="10"/>
    <m/>
    <x v="69"/>
    <n v="7"/>
    <n v="7"/>
    <n v="0"/>
    <n v="6"/>
    <n v="0"/>
    <n v="1"/>
    <n v="1"/>
    <n v="0"/>
    <n v="0"/>
    <n v="0"/>
    <n v="0"/>
  </r>
  <r>
    <n v="131"/>
    <x v="322"/>
    <x v="6"/>
    <m/>
    <x v="70"/>
    <n v="9"/>
    <n v="9"/>
    <n v="0"/>
    <n v="7"/>
    <n v="2"/>
    <n v="0"/>
    <n v="0"/>
    <n v="0"/>
    <n v="0"/>
    <n v="0"/>
    <n v="0"/>
  </r>
  <r>
    <n v="132"/>
    <x v="323"/>
    <x v="12"/>
    <m/>
    <x v="69"/>
    <n v="4"/>
    <n v="4"/>
    <n v="0"/>
    <n v="3"/>
    <n v="1"/>
    <n v="0"/>
    <n v="0"/>
    <n v="0"/>
    <n v="0"/>
    <n v="0"/>
    <n v="0"/>
  </r>
  <r>
    <n v="133"/>
    <x v="323"/>
    <x v="2"/>
    <m/>
    <x v="70"/>
    <n v="3"/>
    <n v="3"/>
    <n v="0"/>
    <n v="1"/>
    <n v="2"/>
    <n v="0"/>
    <n v="0"/>
    <n v="0"/>
    <n v="0"/>
    <n v="0"/>
    <n v="0"/>
  </r>
  <r>
    <n v="134"/>
    <x v="324"/>
    <x v="1"/>
    <s v="LICORES"/>
    <x v="70"/>
    <n v="15"/>
    <n v="7"/>
    <n v="8"/>
    <n v="4"/>
    <n v="8"/>
    <n v="4"/>
    <n v="3"/>
    <n v="0"/>
    <n v="0"/>
    <s v="30 BOTELLAS ALCOHOL"/>
    <n v="0"/>
  </r>
  <r>
    <n v="135"/>
    <x v="325"/>
    <x v="1"/>
    <m/>
    <x v="69"/>
    <n v="10"/>
    <n v="2"/>
    <n v="8"/>
    <n v="6"/>
    <n v="1"/>
    <n v="3"/>
    <n v="3"/>
    <n v="0"/>
    <n v="0"/>
    <n v="0"/>
    <n v="0"/>
  </r>
  <r>
    <n v="136"/>
    <x v="326"/>
    <x v="6"/>
    <m/>
    <x v="70"/>
    <n v="7"/>
    <n v="7"/>
    <n v="0"/>
    <n v="3"/>
    <n v="2"/>
    <n v="2"/>
    <n v="2"/>
    <n v="0"/>
    <n v="0"/>
    <n v="0"/>
    <n v="0"/>
  </r>
  <r>
    <n v="137"/>
    <x v="327"/>
    <x v="12"/>
    <m/>
    <x v="71"/>
    <n v="5"/>
    <n v="5"/>
    <n v="0"/>
    <n v="2"/>
    <n v="3"/>
    <n v="0"/>
    <n v="0"/>
    <n v="0"/>
    <n v="0"/>
    <n v="0"/>
    <n v="0"/>
  </r>
  <r>
    <n v="138"/>
    <x v="328"/>
    <x v="4"/>
    <m/>
    <x v="32"/>
    <n v="5"/>
    <n v="4"/>
    <n v="1"/>
    <m/>
    <m/>
    <n v="0"/>
    <n v="0"/>
    <m/>
    <m/>
    <m/>
    <m/>
  </r>
  <r>
    <n v="139"/>
    <x v="329"/>
    <x v="1"/>
    <m/>
    <x v="71"/>
    <n v="5"/>
    <n v="5"/>
    <n v="0"/>
    <n v="4"/>
    <n v="0"/>
    <n v="1"/>
    <n v="0"/>
    <n v="0"/>
    <n v="0"/>
    <n v="0"/>
    <n v="0"/>
  </r>
  <r>
    <n v="140"/>
    <x v="329"/>
    <x v="1"/>
    <m/>
    <x v="71"/>
    <n v="0"/>
    <n v="0"/>
    <n v="0"/>
    <s v="CANCELADO"/>
    <s v="CANCELADO"/>
    <s v="CANCELADO"/>
    <s v="CANCELADO"/>
    <s v="CANCELADO"/>
    <s v="CANCELADO"/>
    <s v="CANCELADO"/>
    <s v="CANCELADO"/>
  </r>
  <r>
    <n v="141"/>
    <x v="329"/>
    <x v="5"/>
    <m/>
    <x v="14"/>
    <n v="2"/>
    <n v="2"/>
    <n v="0"/>
    <n v="2"/>
    <n v="0"/>
    <n v="0"/>
    <n v="0"/>
    <m/>
    <m/>
    <m/>
    <m/>
  </r>
  <r>
    <n v="142"/>
    <x v="330"/>
    <x v="1"/>
    <m/>
    <x v="69"/>
    <n v="1"/>
    <n v="1"/>
    <n v="0"/>
    <n v="0"/>
    <n v="1"/>
    <n v="0"/>
    <n v="0"/>
    <n v="0"/>
    <n v="0"/>
    <n v="0"/>
    <n v="0"/>
  </r>
  <r>
    <n v="143"/>
    <x v="330"/>
    <x v="1"/>
    <m/>
    <x v="69"/>
    <n v="1"/>
    <n v="1"/>
    <n v="0"/>
    <n v="0"/>
    <n v="1"/>
    <n v="0"/>
    <n v="0"/>
    <n v="0"/>
    <n v="0"/>
    <n v="0"/>
    <n v="0"/>
  </r>
  <r>
    <n v="144"/>
    <x v="330"/>
    <x v="10"/>
    <m/>
    <x v="70"/>
    <n v="7"/>
    <n v="7"/>
    <n v="0"/>
    <n v="8"/>
    <n v="0"/>
    <n v="0"/>
    <n v="0"/>
    <n v="0"/>
    <n v="0"/>
    <n v="0"/>
    <n v="0"/>
  </r>
  <r>
    <n v="145"/>
    <x v="331"/>
    <x v="4"/>
    <m/>
    <x v="39"/>
    <n v="3"/>
    <n v="1"/>
    <n v="3"/>
    <m/>
    <m/>
    <n v="0"/>
    <n v="0"/>
    <m/>
    <m/>
    <m/>
    <m/>
  </r>
  <r>
    <n v="146"/>
    <x v="331"/>
    <x v="4"/>
    <m/>
    <x v="39"/>
    <n v="6"/>
    <n v="6"/>
    <n v="0"/>
    <m/>
    <m/>
    <n v="0"/>
    <n v="0"/>
    <m/>
    <m/>
    <m/>
    <m/>
  </r>
  <r>
    <n v="147"/>
    <x v="331"/>
    <x v="10"/>
    <m/>
    <x v="69"/>
    <n v="7"/>
    <n v="7"/>
    <n v="0"/>
    <n v="7"/>
    <n v="0"/>
    <n v="0"/>
    <n v="0"/>
    <n v="0"/>
    <n v="0"/>
    <n v="0"/>
    <n v="0"/>
  </r>
  <r>
    <n v="148"/>
    <x v="331"/>
    <x v="5"/>
    <m/>
    <x v="14"/>
    <n v="2"/>
    <n v="2"/>
    <n v="0"/>
    <n v="2"/>
    <n v="0"/>
    <n v="0"/>
    <n v="0"/>
    <m/>
    <m/>
    <m/>
    <m/>
  </r>
  <r>
    <n v="149"/>
    <x v="332"/>
    <x v="4"/>
    <m/>
    <x v="32"/>
    <n v="4"/>
    <n v="1"/>
    <n v="3"/>
    <m/>
    <m/>
    <n v="0"/>
    <n v="0"/>
    <m/>
    <m/>
    <m/>
    <m/>
  </r>
  <r>
    <n v="150"/>
    <x v="332"/>
    <x v="10"/>
    <m/>
    <x v="70"/>
    <n v="4"/>
    <n v="4"/>
    <n v="0"/>
    <n v="4"/>
    <n v="0"/>
    <n v="0"/>
    <n v="0"/>
    <n v="0"/>
    <n v="0"/>
    <n v="0"/>
    <n v="0"/>
  </r>
  <r>
    <n v="151"/>
    <x v="332"/>
    <x v="5"/>
    <s v="ESTACIONES DE SERVICIO"/>
    <x v="14"/>
    <n v="6"/>
    <m/>
    <m/>
    <n v="6"/>
    <m/>
    <n v="0"/>
    <n v="0"/>
    <m/>
    <m/>
    <m/>
    <m/>
  </r>
  <r>
    <n v="152"/>
    <x v="333"/>
    <x v="4"/>
    <m/>
    <x v="39"/>
    <n v="1"/>
    <n v="0"/>
    <n v="1"/>
    <m/>
    <m/>
    <n v="0"/>
    <n v="0"/>
    <m/>
    <m/>
    <m/>
    <m/>
  </r>
  <r>
    <n v="153"/>
    <x v="333"/>
    <x v="4"/>
    <m/>
    <x v="39"/>
    <n v="6"/>
    <n v="2"/>
    <n v="4"/>
    <m/>
    <m/>
    <n v="0"/>
    <n v="0"/>
    <m/>
    <m/>
    <m/>
    <m/>
  </r>
  <r>
    <n v="154"/>
    <x v="333"/>
    <x v="5"/>
    <m/>
    <x v="14"/>
    <n v="2"/>
    <n v="2"/>
    <n v="0"/>
    <n v="2"/>
    <n v="0"/>
    <n v="0"/>
    <n v="0"/>
    <m/>
    <m/>
    <m/>
    <m/>
  </r>
  <r>
    <n v="155"/>
    <x v="334"/>
    <x v="5"/>
    <m/>
    <x v="21"/>
    <n v="3"/>
    <n v="3"/>
    <n v="0"/>
    <n v="3"/>
    <n v="0"/>
    <n v="0"/>
    <n v="0"/>
    <m/>
    <m/>
    <m/>
    <m/>
  </r>
  <r>
    <n v="156"/>
    <x v="335"/>
    <x v="4"/>
    <m/>
    <x v="32"/>
    <n v="4"/>
    <n v="0"/>
    <n v="4"/>
    <m/>
    <m/>
    <n v="0"/>
    <n v="0"/>
    <m/>
    <m/>
    <m/>
    <m/>
  </r>
  <r>
    <n v="157"/>
    <x v="336"/>
    <x v="5"/>
    <m/>
    <x v="14"/>
    <n v="1"/>
    <n v="1"/>
    <n v="0"/>
    <n v="1"/>
    <n v="0"/>
    <n v="0"/>
    <n v="0"/>
    <m/>
    <m/>
    <m/>
    <m/>
  </r>
  <r>
    <n v="158"/>
    <x v="337"/>
    <x v="4"/>
    <m/>
    <x v="32"/>
    <n v="4"/>
    <n v="4"/>
    <n v="0"/>
    <m/>
    <m/>
    <n v="0"/>
    <n v="0"/>
    <m/>
    <m/>
    <m/>
    <m/>
  </r>
  <r>
    <n v="159"/>
    <x v="338"/>
    <x v="4"/>
    <m/>
    <x v="39"/>
    <n v="5"/>
    <n v="4"/>
    <n v="1"/>
    <m/>
    <m/>
    <n v="0"/>
    <n v="0"/>
    <m/>
    <m/>
    <m/>
    <m/>
  </r>
  <r>
    <n v="160"/>
    <x v="338"/>
    <x v="5"/>
    <m/>
    <x v="14"/>
    <n v="2"/>
    <n v="2"/>
    <n v="0"/>
    <n v="2"/>
    <n v="0"/>
    <n v="0"/>
    <n v="0"/>
    <m/>
    <m/>
    <m/>
    <m/>
  </r>
  <r>
    <n v="161"/>
    <x v="339"/>
    <x v="3"/>
    <s v="CURTIEMBRES"/>
    <x v="73"/>
    <n v="1"/>
    <n v="0"/>
    <n v="1"/>
    <n v="1"/>
    <n v="0"/>
    <n v="0"/>
    <n v="0"/>
    <n v="0"/>
    <n v="0"/>
    <n v="0"/>
    <n v="0"/>
  </r>
  <r>
    <n v="162"/>
    <x v="340"/>
    <x v="4"/>
    <m/>
    <x v="61"/>
    <n v="4"/>
    <n v="2"/>
    <n v="2"/>
    <m/>
    <m/>
    <n v="0"/>
    <n v="0"/>
    <m/>
    <m/>
    <m/>
    <m/>
  </r>
  <r>
    <n v="163"/>
    <x v="340"/>
    <x v="5"/>
    <m/>
    <x v="14"/>
    <n v="2"/>
    <n v="2"/>
    <n v="0"/>
    <n v="2"/>
    <n v="0"/>
    <n v="0"/>
    <n v="0"/>
    <m/>
    <m/>
    <m/>
    <m/>
  </r>
  <r>
    <n v="164"/>
    <x v="341"/>
    <x v="1"/>
    <m/>
    <x v="74"/>
    <n v="5"/>
    <n v="5"/>
    <n v="0"/>
    <n v="2"/>
    <n v="3"/>
    <n v="0"/>
    <n v="0"/>
    <n v="0"/>
    <n v="0"/>
    <n v="0"/>
    <n v="0"/>
  </r>
  <r>
    <n v="165"/>
    <x v="342"/>
    <x v="1"/>
    <s v="BARES"/>
    <x v="70"/>
    <n v="5"/>
    <n v="0"/>
    <n v="5"/>
    <n v="5"/>
    <n v="0"/>
    <n v="0"/>
    <n v="0"/>
    <n v="0"/>
    <n v="0"/>
    <n v="0"/>
    <n v="0"/>
  </r>
  <r>
    <n v="167"/>
    <x v="343"/>
    <x v="8"/>
    <m/>
    <x v="70"/>
    <n v="3"/>
    <n v="3"/>
    <n v="0"/>
    <n v="2"/>
    <n v="0"/>
    <n v="1"/>
    <n v="1"/>
    <n v="0"/>
    <n v="0"/>
    <n v="0"/>
    <n v="0"/>
  </r>
  <r>
    <n v="168"/>
    <x v="344"/>
    <x v="4"/>
    <m/>
    <x v="61"/>
    <n v="5"/>
    <n v="2"/>
    <n v="3"/>
    <m/>
    <m/>
    <n v="0"/>
    <n v="0"/>
    <m/>
    <m/>
    <m/>
    <m/>
  </r>
  <r>
    <n v="169"/>
    <x v="345"/>
    <x v="1"/>
    <m/>
    <x v="70"/>
    <n v="4"/>
    <n v="4"/>
    <n v="0"/>
    <n v="1"/>
    <n v="1"/>
    <n v="1"/>
    <n v="1"/>
    <n v="0"/>
    <n v="0"/>
    <n v="0"/>
    <n v="0"/>
  </r>
  <r>
    <n v="170"/>
    <x v="345"/>
    <x v="5"/>
    <m/>
    <x v="14"/>
    <n v="4"/>
    <n v="4"/>
    <n v="0"/>
    <n v="4"/>
    <n v="0"/>
    <n v="0"/>
    <n v="0"/>
    <m/>
    <m/>
    <m/>
    <m/>
  </r>
  <r>
    <n v="171"/>
    <x v="346"/>
    <x v="1"/>
    <m/>
    <x v="75"/>
    <n v="2"/>
    <n v="0"/>
    <n v="2"/>
    <n v="1"/>
    <n v="1"/>
    <n v="0"/>
    <n v="0"/>
    <n v="0"/>
    <n v="0"/>
    <n v="0"/>
    <n v="0"/>
  </r>
  <r>
    <n v="172"/>
    <x v="346"/>
    <x v="1"/>
    <s v="LICORES"/>
    <x v="76"/>
    <s v="**"/>
    <s v="**"/>
    <s v="**"/>
    <s v="**"/>
    <s v="**"/>
    <s v="**"/>
    <s v="**"/>
    <s v="**"/>
    <s v="**"/>
    <s v="**"/>
    <s v="**"/>
  </r>
  <r>
    <n v="173"/>
    <x v="347"/>
    <x v="4"/>
    <m/>
    <x v="32"/>
    <n v="4"/>
    <n v="2"/>
    <n v="2"/>
    <m/>
    <m/>
    <n v="0"/>
    <n v="0"/>
    <m/>
    <m/>
    <m/>
    <m/>
  </r>
  <r>
    <n v="174"/>
    <x v="347"/>
    <x v="3"/>
    <m/>
    <x v="76"/>
    <s v="**"/>
    <s v="**"/>
    <s v="**"/>
    <s v="**"/>
    <s v="**"/>
    <s v="**"/>
    <s v="**"/>
    <s v="**"/>
    <s v="**"/>
    <s v="**"/>
    <s v="**"/>
  </r>
  <r>
    <n v="175"/>
    <x v="347"/>
    <x v="5"/>
    <s v="ESTACIONES DE SERVICIO"/>
    <x v="14"/>
    <n v="1"/>
    <n v="0"/>
    <n v="1"/>
    <n v="1"/>
    <m/>
    <n v="0"/>
    <n v="0"/>
    <m/>
    <m/>
    <m/>
    <m/>
  </r>
  <r>
    <n v="176"/>
    <x v="348"/>
    <x v="4"/>
    <m/>
    <x v="77"/>
    <n v="1"/>
    <n v="1"/>
    <n v="0"/>
    <m/>
    <m/>
    <n v="0"/>
    <n v="0"/>
    <m/>
    <m/>
    <m/>
    <m/>
  </r>
  <r>
    <n v="177"/>
    <x v="349"/>
    <x v="4"/>
    <m/>
    <x v="32"/>
    <n v="3"/>
    <n v="2"/>
    <n v="1"/>
    <m/>
    <m/>
    <n v="0"/>
    <n v="0"/>
    <m/>
    <m/>
    <m/>
    <m/>
  </r>
  <r>
    <n v="178"/>
    <x v="349"/>
    <x v="3"/>
    <m/>
    <x v="69"/>
    <n v="1"/>
    <n v="1"/>
    <n v="0"/>
    <n v="1"/>
    <n v="0"/>
    <n v="0"/>
    <n v="0"/>
    <n v="0"/>
    <n v="0"/>
    <n v="0"/>
    <n v="0"/>
  </r>
  <r>
    <n v="179"/>
    <x v="350"/>
    <x v="4"/>
    <m/>
    <x v="32"/>
    <n v="4"/>
    <n v="4"/>
    <n v="0"/>
    <m/>
    <m/>
    <n v="0"/>
    <n v="0"/>
    <m/>
    <m/>
    <m/>
    <m/>
  </r>
  <r>
    <n v="180"/>
    <x v="350"/>
    <x v="6"/>
    <m/>
    <x v="71"/>
    <n v="2"/>
    <n v="2"/>
    <n v="0"/>
    <n v="0"/>
    <n v="2"/>
    <n v="0"/>
    <n v="0"/>
    <n v="0"/>
    <n v="0"/>
    <n v="0"/>
    <n v="0"/>
  </r>
  <r>
    <n v="181"/>
    <x v="350"/>
    <x v="5"/>
    <s v="ESTACIONES DE SERVICIO"/>
    <x v="14"/>
    <n v="1"/>
    <n v="0"/>
    <n v="1"/>
    <n v="1"/>
    <m/>
    <m/>
    <n v="0"/>
    <m/>
    <m/>
    <m/>
    <m/>
  </r>
  <r>
    <n v="182"/>
    <x v="351"/>
    <x v="9"/>
    <m/>
    <x v="71"/>
    <n v="3"/>
    <n v="3"/>
    <n v="0"/>
    <n v="1"/>
    <n v="2"/>
    <n v="0"/>
    <n v="0"/>
    <n v="0"/>
    <n v="0"/>
    <n v="0"/>
    <n v="0"/>
  </r>
  <r>
    <n v="183"/>
    <x v="352"/>
    <x v="1"/>
    <m/>
    <x v="69"/>
    <n v="7"/>
    <n v="2"/>
    <n v="5"/>
    <n v="3"/>
    <n v="3"/>
    <n v="2"/>
    <n v="0"/>
    <n v="0"/>
    <n v="0"/>
    <n v="0"/>
    <n v="0"/>
  </r>
  <r>
    <n v="184"/>
    <x v="353"/>
    <x v="8"/>
    <m/>
    <x v="78"/>
    <n v="3"/>
    <n v="3"/>
    <n v="0"/>
    <n v="2"/>
    <n v="1"/>
    <n v="0"/>
    <n v="0"/>
    <n v="0"/>
    <n v="0"/>
    <n v="0"/>
    <n v="0"/>
  </r>
  <r>
    <n v="185"/>
    <x v="353"/>
    <x v="3"/>
    <m/>
    <x v="14"/>
    <n v="1"/>
    <n v="1"/>
    <n v="0"/>
    <n v="1"/>
    <n v="0"/>
    <n v="0"/>
    <n v="0"/>
    <m/>
    <m/>
    <m/>
    <m/>
  </r>
  <r>
    <n v="186"/>
    <x v="354"/>
    <x v="4"/>
    <m/>
    <x v="32"/>
    <n v="4"/>
    <n v="4"/>
    <n v="0"/>
    <m/>
    <m/>
    <m/>
    <n v="0"/>
    <m/>
    <m/>
    <m/>
    <m/>
  </r>
  <r>
    <n v="187"/>
    <x v="355"/>
    <x v="3"/>
    <m/>
    <x v="69"/>
    <n v="1"/>
    <n v="1"/>
    <n v="0"/>
    <n v="1"/>
    <n v="0"/>
    <n v="0"/>
    <n v="0"/>
    <n v="0"/>
    <n v="0"/>
    <n v="0"/>
    <n v="0"/>
  </r>
  <r>
    <n v="188"/>
    <x v="355"/>
    <x v="3"/>
    <m/>
    <x v="70"/>
    <n v="9"/>
    <n v="0"/>
    <n v="9"/>
    <n v="0"/>
    <n v="9"/>
    <n v="0"/>
    <n v="0"/>
    <n v="0"/>
    <n v="0"/>
    <n v="0"/>
    <n v="0"/>
  </r>
  <r>
    <n v="189"/>
    <x v="356"/>
    <x v="1"/>
    <s v="LICORES"/>
    <x v="70"/>
    <n v="4"/>
    <n v="0"/>
    <n v="4"/>
    <n v="4"/>
    <n v="0"/>
    <n v="0"/>
    <n v="0"/>
    <n v="0"/>
    <n v="0"/>
    <n v="0"/>
    <n v="0"/>
  </r>
  <r>
    <n v="190"/>
    <x v="356"/>
    <x v="3"/>
    <m/>
    <x v="70"/>
    <n v="2"/>
    <n v="0"/>
    <n v="2"/>
    <n v="2"/>
    <n v="0"/>
    <n v="0"/>
    <n v="0"/>
    <n v="0"/>
    <n v="0"/>
    <n v="0"/>
    <n v="0"/>
  </r>
  <r>
    <n v="191"/>
    <x v="356"/>
    <x v="5"/>
    <s v="ESTACIONES DE SERVICIO"/>
    <x v="14"/>
    <n v="1"/>
    <n v="1"/>
    <n v="0"/>
    <n v="1"/>
    <m/>
    <m/>
    <n v="0"/>
    <m/>
    <m/>
    <m/>
    <m/>
  </r>
  <r>
    <n v="192"/>
    <x v="357"/>
    <x v="3"/>
    <m/>
    <x v="69"/>
    <n v="6"/>
    <n v="0"/>
    <n v="6"/>
    <n v="4"/>
    <n v="2"/>
    <n v="0"/>
    <n v="0"/>
    <n v="0"/>
    <n v="0"/>
    <n v="0"/>
    <n v="0"/>
  </r>
  <r>
    <n v="193"/>
    <x v="358"/>
    <x v="3"/>
    <m/>
    <x v="70"/>
    <n v="3"/>
    <n v="0"/>
    <n v="3"/>
    <n v="2"/>
    <n v="1"/>
    <n v="0"/>
    <n v="0"/>
    <n v="0"/>
    <n v="0"/>
    <n v="0"/>
    <n v="0"/>
  </r>
  <r>
    <n v="194"/>
    <x v="359"/>
    <x v="5"/>
    <s v="ESTACIONES DE SERVICIO"/>
    <x v="14"/>
    <n v="1"/>
    <n v="1"/>
    <n v="0"/>
    <n v="1"/>
    <m/>
    <m/>
    <n v="0"/>
    <m/>
    <m/>
    <m/>
    <m/>
  </r>
  <r>
    <n v="195"/>
    <x v="360"/>
    <x v="4"/>
    <m/>
    <x v="32"/>
    <n v="4"/>
    <n v="2"/>
    <n v="2"/>
    <m/>
    <m/>
    <m/>
    <n v="0"/>
    <m/>
    <m/>
    <m/>
    <m/>
  </r>
  <r>
    <n v="196"/>
    <x v="360"/>
    <x v="5"/>
    <s v="ESTACIONES DE SERVICIO"/>
    <x v="14"/>
    <n v="1"/>
    <n v="1"/>
    <n v="0"/>
    <n v="1"/>
    <m/>
    <m/>
    <n v="0"/>
    <m/>
    <m/>
    <m/>
    <m/>
  </r>
  <r>
    <n v="197"/>
    <x v="361"/>
    <x v="3"/>
    <m/>
    <x v="69"/>
    <n v="1"/>
    <n v="0"/>
    <n v="0"/>
    <n v="0"/>
    <n v="0"/>
    <n v="1"/>
    <n v="0"/>
    <n v="0"/>
    <n v="0"/>
    <n v="0"/>
    <n v="0"/>
  </r>
  <r>
    <n v="198"/>
    <x v="362"/>
    <x v="3"/>
    <m/>
    <x v="69"/>
    <n v="1"/>
    <n v="1"/>
    <n v="0"/>
    <n v="0"/>
    <n v="0"/>
    <n v="1"/>
    <n v="1"/>
    <n v="0"/>
    <n v="0"/>
    <n v="0"/>
    <n v="0"/>
  </r>
  <r>
    <n v="199"/>
    <x v="362"/>
    <x v="5"/>
    <m/>
    <x v="14"/>
    <n v="1"/>
    <n v="1"/>
    <n v="0"/>
    <n v="1"/>
    <n v="0"/>
    <n v="0"/>
    <n v="0"/>
    <m/>
    <m/>
    <m/>
    <m/>
  </r>
  <r>
    <n v="200"/>
    <x v="363"/>
    <x v="1"/>
    <m/>
    <x v="70"/>
    <n v="5"/>
    <n v="5"/>
    <n v="0"/>
    <n v="4"/>
    <n v="0"/>
    <n v="1"/>
    <n v="1"/>
    <n v="0"/>
    <n v="0"/>
    <n v="0"/>
    <n v="0"/>
  </r>
  <r>
    <n v="201"/>
    <x v="364"/>
    <x v="5"/>
    <m/>
    <x v="14"/>
    <n v="2"/>
    <n v="2"/>
    <n v="0"/>
    <n v="2"/>
    <n v="0"/>
    <n v="0"/>
    <n v="0"/>
    <m/>
    <m/>
    <m/>
    <m/>
  </r>
  <r>
    <n v="202"/>
    <x v="365"/>
    <x v="2"/>
    <m/>
    <x v="70"/>
    <n v="5"/>
    <n v="5"/>
    <n v="0"/>
    <n v="2"/>
    <n v="2"/>
    <n v="1"/>
    <n v="1"/>
    <n v="0"/>
    <n v="0"/>
    <n v="0"/>
    <n v="0"/>
  </r>
  <r>
    <n v="203"/>
    <x v="366"/>
    <x v="8"/>
    <m/>
    <x v="69"/>
    <n v="8"/>
    <n v="8"/>
    <n v="0"/>
    <n v="8"/>
    <n v="0"/>
    <n v="0"/>
    <n v="0"/>
    <n v="0"/>
    <n v="0"/>
    <n v="0"/>
    <n v="0"/>
  </r>
  <r>
    <n v="204"/>
    <x v="366"/>
    <x v="5"/>
    <s v="ESTACIONES DE SERVICIO"/>
    <x v="14"/>
    <n v="1"/>
    <n v="0"/>
    <n v="1"/>
    <n v="1"/>
    <m/>
    <m/>
    <n v="0"/>
    <m/>
    <m/>
    <m/>
    <m/>
  </r>
  <r>
    <n v="205"/>
    <x v="367"/>
    <x v="4"/>
    <m/>
    <x v="79"/>
    <n v="4"/>
    <n v="2"/>
    <n v="2"/>
    <m/>
    <m/>
    <m/>
    <n v="0"/>
    <m/>
    <m/>
    <m/>
    <m/>
  </r>
  <r>
    <n v="206"/>
    <x v="367"/>
    <x v="5"/>
    <s v="ESTACIONES DE SERVICIO"/>
    <x v="14"/>
    <n v="1"/>
    <n v="0"/>
    <n v="1"/>
    <n v="1"/>
    <m/>
    <m/>
    <n v="0"/>
    <m/>
    <m/>
    <m/>
    <m/>
  </r>
  <r>
    <n v="207"/>
    <x v="368"/>
    <x v="3"/>
    <m/>
    <x v="69"/>
    <n v="8"/>
    <n v="0"/>
    <n v="8"/>
    <n v="6"/>
    <n v="2"/>
    <n v="0"/>
    <n v="0"/>
    <n v="0"/>
    <n v="0"/>
    <n v="0"/>
    <n v="0"/>
  </r>
  <r>
    <n v="2028"/>
    <x v="368"/>
    <x v="5"/>
    <s v="ESTACIONES DE SERVICIO"/>
    <x v="14"/>
    <n v="1"/>
    <n v="0"/>
    <n v="1"/>
    <n v="1"/>
    <m/>
    <m/>
    <n v="0"/>
    <m/>
    <m/>
    <m/>
    <m/>
  </r>
  <r>
    <n v="209"/>
    <x v="369"/>
    <x v="11"/>
    <m/>
    <x v="70"/>
    <n v="0"/>
    <n v="0"/>
    <n v="0"/>
    <n v="0"/>
    <n v="0"/>
    <n v="0"/>
    <n v="0"/>
    <n v="0"/>
    <n v="0"/>
    <n v="0"/>
    <n v="0"/>
  </r>
  <r>
    <n v="210"/>
    <x v="370"/>
    <x v="11"/>
    <m/>
    <x v="69"/>
    <n v="6"/>
    <n v="6"/>
    <n v="0"/>
    <n v="3"/>
    <n v="1"/>
    <n v="2"/>
    <n v="2"/>
    <n v="0"/>
    <n v="0"/>
    <n v="0"/>
    <n v="0"/>
  </r>
  <r>
    <n v="211"/>
    <x v="371"/>
    <x v="4"/>
    <m/>
    <x v="39"/>
    <n v="3"/>
    <n v="3"/>
    <n v="0"/>
    <m/>
    <m/>
    <m/>
    <n v="0"/>
    <m/>
    <m/>
    <m/>
    <m/>
  </r>
  <r>
    <n v="212"/>
    <x v="371"/>
    <x v="5"/>
    <m/>
    <x v="14"/>
    <n v="2"/>
    <n v="2"/>
    <n v="0"/>
    <n v="2"/>
    <n v="0"/>
    <n v="0"/>
    <n v="0"/>
    <m/>
    <m/>
    <m/>
    <m/>
  </r>
  <r>
    <n v="213"/>
    <x v="372"/>
    <x v="6"/>
    <m/>
    <x v="70"/>
    <n v="5"/>
    <n v="5"/>
    <n v="0"/>
    <n v="1"/>
    <n v="4"/>
    <n v="0"/>
    <n v="0"/>
    <n v="0"/>
    <n v="0"/>
    <n v="0"/>
    <n v="0"/>
  </r>
  <r>
    <n v="214"/>
    <x v="373"/>
    <x v="11"/>
    <m/>
    <x v="69"/>
    <n v="1"/>
    <n v="1"/>
    <n v="0"/>
    <n v="1"/>
    <n v="0"/>
    <n v="0"/>
    <n v="0"/>
    <n v="0"/>
    <n v="0"/>
    <n v="0"/>
    <n v="0"/>
  </r>
  <r>
    <n v="215"/>
    <x v="373"/>
    <x v="5"/>
    <m/>
    <x v="14"/>
    <n v="2"/>
    <n v="2"/>
    <n v="0"/>
    <n v="2"/>
    <n v="0"/>
    <n v="0"/>
    <n v="0"/>
    <m/>
    <m/>
    <m/>
    <m/>
  </r>
  <r>
    <n v="216"/>
    <x v="374"/>
    <x v="4"/>
    <m/>
    <x v="32"/>
    <n v="4"/>
    <n v="4"/>
    <n v="0"/>
    <m/>
    <m/>
    <m/>
    <n v="0"/>
    <m/>
    <m/>
    <m/>
    <m/>
  </r>
  <r>
    <n v="217"/>
    <x v="375"/>
    <x v="9"/>
    <m/>
    <x v="69"/>
    <n v="4"/>
    <n v="4"/>
    <n v="0"/>
    <n v="2"/>
    <n v="2"/>
    <n v="0"/>
    <n v="0"/>
    <n v="0"/>
    <n v="0"/>
    <n v="0"/>
    <n v="0"/>
  </r>
  <r>
    <n v="218"/>
    <x v="375"/>
    <x v="1"/>
    <s v="LICORES"/>
    <x v="80"/>
    <n v="7"/>
    <n v="1"/>
    <n v="0"/>
    <n v="5"/>
    <n v="2"/>
    <n v="0"/>
    <n v="0"/>
    <n v="0"/>
    <n v="0"/>
    <n v="0"/>
    <n v="0"/>
  </r>
  <r>
    <n v="219"/>
    <x v="376"/>
    <x v="3"/>
    <m/>
    <x v="70"/>
    <n v="5"/>
    <n v="5"/>
    <n v="0"/>
    <n v="5"/>
    <n v="0"/>
    <n v="0"/>
    <n v="0"/>
    <n v="0"/>
    <n v="0"/>
    <n v="0"/>
    <n v="0"/>
  </r>
  <r>
    <n v="220"/>
    <x v="377"/>
    <x v="4"/>
    <m/>
    <x v="32"/>
    <n v="4"/>
    <n v="3"/>
    <n v="1"/>
    <m/>
    <m/>
    <m/>
    <n v="0"/>
    <m/>
    <m/>
    <m/>
    <m/>
  </r>
  <r>
    <n v="221"/>
    <x v="377"/>
    <x v="3"/>
    <m/>
    <x v="70"/>
    <n v="4"/>
    <n v="4"/>
    <n v="0"/>
    <n v="4"/>
    <n v="0"/>
    <n v="0"/>
    <n v="0"/>
    <n v="0"/>
    <n v="0"/>
    <n v="0"/>
    <n v="0"/>
  </r>
  <r>
    <n v="222"/>
    <x v="378"/>
    <x v="1"/>
    <s v="CASA DE LENOCINIO"/>
    <x v="70"/>
    <n v="2"/>
    <n v="0"/>
    <n v="2"/>
    <n v="2"/>
    <n v="0"/>
    <n v="0"/>
    <n v="0"/>
    <n v="0"/>
    <n v="0"/>
    <n v="0"/>
    <n v="0"/>
  </r>
  <r>
    <n v="2024"/>
    <x v="0"/>
    <x v="0"/>
    <m/>
    <x v="0"/>
    <m/>
    <m/>
    <m/>
    <m/>
    <m/>
    <m/>
    <m/>
    <m/>
    <m/>
    <m/>
    <m/>
  </r>
  <r>
    <n v="1"/>
    <x v="379"/>
    <x v="1"/>
    <m/>
    <x v="70"/>
    <n v="3"/>
    <n v="3"/>
    <n v="0"/>
    <n v="2"/>
    <n v="0"/>
    <n v="1"/>
    <n v="1"/>
    <m/>
    <m/>
    <m/>
    <m/>
  </r>
  <r>
    <n v="2"/>
    <x v="380"/>
    <x v="4"/>
    <m/>
    <x v="81"/>
    <n v="2"/>
    <n v="0"/>
    <n v="2"/>
    <m/>
    <m/>
    <m/>
    <n v="0"/>
    <m/>
    <m/>
    <m/>
    <m/>
  </r>
  <r>
    <n v="3"/>
    <x v="381"/>
    <x v="9"/>
    <m/>
    <x v="69"/>
    <n v="3"/>
    <n v="3"/>
    <n v="0"/>
    <n v="3"/>
    <n v="0"/>
    <n v="0"/>
    <n v="0"/>
    <m/>
    <m/>
    <m/>
    <m/>
  </r>
  <r>
    <n v="4"/>
    <x v="382"/>
    <x v="8"/>
    <m/>
    <x v="69"/>
    <n v="5"/>
    <n v="5"/>
    <n v="0"/>
    <n v="5"/>
    <n v="0"/>
    <n v="0"/>
    <n v="0"/>
    <m/>
    <m/>
    <m/>
    <m/>
  </r>
  <r>
    <n v="5"/>
    <x v="383"/>
    <x v="4"/>
    <m/>
    <x v="79"/>
    <n v="5"/>
    <n v="0"/>
    <n v="5"/>
    <m/>
    <m/>
    <m/>
    <n v="0"/>
    <m/>
    <m/>
    <m/>
    <m/>
  </r>
  <r>
    <n v="6"/>
    <x v="383"/>
    <x v="10"/>
    <m/>
    <x v="70"/>
    <n v="8"/>
    <n v="8"/>
    <n v="0"/>
    <n v="8"/>
    <n v="0"/>
    <n v="0"/>
    <n v="0"/>
    <m/>
    <m/>
    <m/>
    <m/>
  </r>
  <r>
    <n v="7"/>
    <x v="384"/>
    <x v="5"/>
    <m/>
    <x v="82"/>
    <n v="1"/>
    <n v="1"/>
    <n v="0"/>
    <n v="1"/>
    <n v="0"/>
    <n v="0"/>
    <n v="0"/>
    <n v="0"/>
    <n v="0"/>
    <n v="0"/>
    <n v="0"/>
  </r>
  <r>
    <n v="8"/>
    <x v="385"/>
    <x v="5"/>
    <m/>
    <x v="82"/>
    <n v="2"/>
    <n v="0"/>
    <n v="2"/>
    <n v="2"/>
    <n v="0"/>
    <n v="0"/>
    <n v="0"/>
    <n v="0"/>
    <n v="0"/>
    <n v="0"/>
    <n v="0"/>
  </r>
  <r>
    <n v="9"/>
    <x v="386"/>
    <x v="5"/>
    <m/>
    <x v="82"/>
    <n v="1"/>
    <n v="1"/>
    <n v="0"/>
    <n v="2"/>
    <n v="0"/>
    <n v="0"/>
    <n v="0"/>
    <n v="0"/>
    <n v="0"/>
    <n v="0"/>
    <n v="0"/>
  </r>
  <r>
    <n v="10"/>
    <x v="387"/>
    <x v="4"/>
    <m/>
    <x v="79"/>
    <n v="6"/>
    <n v="6"/>
    <n v="0"/>
    <m/>
    <m/>
    <m/>
    <n v="0"/>
    <m/>
    <m/>
    <m/>
    <m/>
  </r>
  <r>
    <n v="11"/>
    <x v="388"/>
    <x v="4"/>
    <m/>
    <x v="83"/>
    <n v="0"/>
    <n v="0"/>
    <n v="0"/>
    <m/>
    <m/>
    <m/>
    <n v="0"/>
    <m/>
    <m/>
    <m/>
    <m/>
  </r>
  <r>
    <n v="12"/>
    <x v="389"/>
    <x v="4"/>
    <m/>
    <x v="79"/>
    <n v="3"/>
    <n v="3"/>
    <n v="0"/>
    <m/>
    <m/>
    <m/>
    <n v="0"/>
    <m/>
    <m/>
    <m/>
    <m/>
  </r>
  <r>
    <n v="13"/>
    <x v="390"/>
    <x v="4"/>
    <m/>
    <x v="79"/>
    <n v="3"/>
    <n v="3"/>
    <n v="0"/>
    <m/>
    <m/>
    <m/>
    <n v="0"/>
    <m/>
    <m/>
    <m/>
    <m/>
  </r>
  <r>
    <n v="14"/>
    <x v="391"/>
    <x v="4"/>
    <m/>
    <x v="39"/>
    <n v="5"/>
    <n v="5"/>
    <n v="0"/>
    <m/>
    <m/>
    <m/>
    <n v="0"/>
    <m/>
    <m/>
    <m/>
    <m/>
  </r>
  <r>
    <n v="15"/>
    <x v="392"/>
    <x v="4"/>
    <m/>
    <x v="39"/>
    <n v="5"/>
    <n v="5"/>
    <n v="0"/>
    <m/>
    <m/>
    <m/>
    <n v="0"/>
    <m/>
    <m/>
    <m/>
    <m/>
  </r>
  <r>
    <n v="16"/>
    <x v="393"/>
    <x v="1"/>
    <m/>
    <x v="84"/>
    <n v="3"/>
    <n v="0"/>
    <n v="3"/>
    <n v="0"/>
    <n v="0"/>
    <n v="3"/>
    <n v="3"/>
    <m/>
    <m/>
    <m/>
    <m/>
  </r>
  <r>
    <n v="17"/>
    <x v="394"/>
    <x v="4"/>
    <m/>
    <x v="79"/>
    <n v="4"/>
    <n v="4"/>
    <n v="0"/>
    <m/>
    <m/>
    <m/>
    <n v="0"/>
    <m/>
    <m/>
    <m/>
    <m/>
  </r>
  <r>
    <n v="18"/>
    <x v="394"/>
    <x v="5"/>
    <m/>
    <x v="82"/>
    <n v="2"/>
    <n v="1"/>
    <n v="1"/>
    <n v="2"/>
    <n v="0"/>
    <n v="0"/>
    <n v="0"/>
    <n v="0"/>
    <n v="0"/>
    <n v="0"/>
    <n v="0"/>
  </r>
  <r>
    <n v="19"/>
    <x v="395"/>
    <x v="5"/>
    <m/>
    <x v="82"/>
    <n v="2"/>
    <n v="2"/>
    <n v="0"/>
    <n v="2"/>
    <n v="0"/>
    <n v="0"/>
    <n v="0"/>
    <n v="0"/>
    <n v="0"/>
    <n v="0"/>
    <n v="0"/>
  </r>
  <r>
    <n v="20"/>
    <x v="396"/>
    <x v="3"/>
    <m/>
    <x v="39"/>
    <n v="1"/>
    <n v="1"/>
    <n v="0"/>
    <n v="0"/>
    <n v="0"/>
    <n v="1"/>
    <n v="1"/>
    <m/>
    <m/>
    <m/>
    <m/>
  </r>
  <r>
    <n v="21"/>
    <x v="397"/>
    <x v="4"/>
    <m/>
    <x v="39"/>
    <n v="4"/>
    <n v="3"/>
    <n v="1"/>
    <m/>
    <m/>
    <m/>
    <n v="0"/>
    <m/>
    <m/>
    <m/>
    <m/>
  </r>
  <r>
    <n v="22"/>
    <x v="397"/>
    <x v="5"/>
    <m/>
    <x v="82"/>
    <n v="2"/>
    <n v="0"/>
    <n v="2"/>
    <n v="2"/>
    <n v="0"/>
    <n v="0"/>
    <n v="0"/>
    <n v="0"/>
    <n v="0"/>
    <n v="0"/>
    <n v="0"/>
  </r>
  <r>
    <n v="23"/>
    <x v="398"/>
    <x v="4"/>
    <m/>
    <x v="39"/>
    <n v="3"/>
    <n v="3"/>
    <n v="0"/>
    <m/>
    <m/>
    <m/>
    <n v="0"/>
    <m/>
    <m/>
    <m/>
    <m/>
  </r>
  <r>
    <n v="24"/>
    <x v="399"/>
    <x v="9"/>
    <m/>
    <x v="84"/>
    <n v="3"/>
    <n v="0"/>
    <n v="3"/>
    <n v="3"/>
    <n v="0"/>
    <n v="0"/>
    <n v="0"/>
    <m/>
    <m/>
    <m/>
    <m/>
  </r>
  <r>
    <n v="25"/>
    <x v="400"/>
    <x v="8"/>
    <m/>
    <x v="84"/>
    <n v="3"/>
    <n v="3"/>
    <n v="0"/>
    <n v="3"/>
    <n v="0"/>
    <n v="0"/>
    <n v="0"/>
    <m/>
    <m/>
    <m/>
    <m/>
  </r>
  <r>
    <n v="26"/>
    <x v="401"/>
    <x v="1"/>
    <m/>
    <x v="84"/>
    <n v="2"/>
    <n v="2"/>
    <n v="0"/>
    <n v="2"/>
    <n v="0"/>
    <n v="0"/>
    <n v="0"/>
    <m/>
    <m/>
    <m/>
    <m/>
  </r>
  <r>
    <n v="27"/>
    <x v="401"/>
    <x v="1"/>
    <m/>
    <x v="84"/>
    <n v="1"/>
    <n v="1"/>
    <n v="0"/>
    <n v="0"/>
    <n v="0"/>
    <n v="1"/>
    <n v="1"/>
    <n v="0"/>
    <n v="0"/>
    <n v="0"/>
    <n v="0"/>
  </r>
  <r>
    <n v="28"/>
    <x v="402"/>
    <x v="4"/>
    <m/>
    <x v="39"/>
    <n v="4"/>
    <n v="4"/>
    <n v="0"/>
    <m/>
    <m/>
    <m/>
    <n v="0"/>
    <m/>
    <m/>
    <m/>
    <m/>
  </r>
  <r>
    <n v="29"/>
    <x v="402"/>
    <x v="5"/>
    <m/>
    <x v="82"/>
    <n v="3"/>
    <n v="0"/>
    <n v="3"/>
    <n v="3"/>
    <n v="0"/>
    <n v="0"/>
    <n v="0"/>
    <n v="0"/>
    <n v="0"/>
    <n v="0"/>
    <n v="0"/>
  </r>
  <r>
    <n v="30"/>
    <x v="403"/>
    <x v="5"/>
    <m/>
    <x v="82"/>
    <n v="4"/>
    <n v="0"/>
    <n v="4"/>
    <n v="4"/>
    <n v="0"/>
    <n v="0"/>
    <n v="0"/>
    <n v="0"/>
    <n v="0"/>
    <n v="0"/>
    <n v="0"/>
  </r>
  <r>
    <n v="31"/>
    <x v="404"/>
    <x v="5"/>
    <m/>
    <x v="82"/>
    <n v="1"/>
    <n v="1"/>
    <n v="0"/>
    <n v="1"/>
    <n v="0"/>
    <n v="0"/>
    <n v="0"/>
    <n v="0"/>
    <n v="0"/>
    <n v="0"/>
    <n v="0"/>
  </r>
  <r>
    <n v="32"/>
    <x v="405"/>
    <x v="1"/>
    <m/>
    <x v="84"/>
    <n v="3"/>
    <n v="0"/>
    <n v="3"/>
    <n v="1"/>
    <n v="0"/>
    <n v="2"/>
    <n v="2"/>
    <m/>
    <m/>
    <m/>
    <m/>
  </r>
  <r>
    <n v="33"/>
    <x v="405"/>
    <x v="1"/>
    <m/>
    <x v="84"/>
    <n v="1"/>
    <n v="0"/>
    <n v="1"/>
    <n v="0"/>
    <n v="0"/>
    <n v="1"/>
    <n v="1"/>
    <m/>
    <m/>
    <m/>
    <m/>
  </r>
  <r>
    <n v="34"/>
    <x v="406"/>
    <x v="4"/>
    <m/>
    <x v="39"/>
    <n v="4"/>
    <n v="4"/>
    <n v="0"/>
    <m/>
    <m/>
    <m/>
    <n v="0"/>
    <m/>
    <m/>
    <m/>
    <m/>
  </r>
  <r>
    <n v="35"/>
    <x v="406"/>
    <x v="5"/>
    <m/>
    <x v="82"/>
    <n v="1"/>
    <n v="1"/>
    <n v="0"/>
    <n v="1"/>
    <n v="0"/>
    <n v="0"/>
    <n v="0"/>
    <n v="0"/>
    <n v="0"/>
    <n v="0"/>
    <n v="0"/>
  </r>
  <r>
    <n v="36"/>
    <x v="407"/>
    <x v="1"/>
    <m/>
    <x v="84"/>
    <n v="3"/>
    <n v="0"/>
    <n v="3"/>
    <n v="2"/>
    <n v="1"/>
    <n v="1"/>
    <n v="1"/>
    <m/>
    <m/>
    <m/>
    <m/>
  </r>
  <r>
    <n v="37"/>
    <x v="408"/>
    <x v="1"/>
    <m/>
    <x v="84"/>
    <n v="5"/>
    <n v="3"/>
    <n v="2"/>
    <n v="5"/>
    <n v="0"/>
    <n v="0"/>
    <n v="0"/>
    <m/>
    <m/>
    <m/>
    <m/>
  </r>
  <r>
    <n v="38"/>
    <x v="409"/>
    <x v="5"/>
    <m/>
    <x v="85"/>
    <n v="3"/>
    <n v="0"/>
    <n v="3"/>
    <n v="3"/>
    <n v="0"/>
    <n v="0"/>
    <n v="0"/>
    <n v="0"/>
    <n v="0"/>
    <n v="0"/>
    <n v="0"/>
  </r>
  <r>
    <n v="39"/>
    <x v="409"/>
    <x v="4"/>
    <m/>
    <x v="39"/>
    <n v="4"/>
    <n v="2"/>
    <n v="2"/>
    <m/>
    <m/>
    <m/>
    <n v="0"/>
    <m/>
    <m/>
    <m/>
    <m/>
  </r>
  <r>
    <n v="40"/>
    <x v="410"/>
    <x v="4"/>
    <m/>
    <x v="32"/>
    <n v="4"/>
    <n v="3"/>
    <n v="1"/>
    <m/>
    <m/>
    <m/>
    <n v="0"/>
    <m/>
    <m/>
    <m/>
    <m/>
  </r>
  <r>
    <n v="41"/>
    <x v="410"/>
    <x v="5"/>
    <m/>
    <x v="85"/>
    <n v="3"/>
    <n v="0"/>
    <n v="1"/>
    <n v="3"/>
    <n v="0"/>
    <n v="0"/>
    <n v="0"/>
    <n v="0"/>
    <n v="0"/>
    <n v="0"/>
    <n v="0"/>
  </r>
  <r>
    <n v="42"/>
    <x v="411"/>
    <x v="1"/>
    <m/>
    <x v="86"/>
    <n v="4"/>
    <n v="0"/>
    <n v="4"/>
    <n v="2"/>
    <n v="0"/>
    <n v="2"/>
    <n v="2"/>
    <m/>
    <m/>
    <m/>
    <m/>
  </r>
  <r>
    <n v="43"/>
    <x v="412"/>
    <x v="5"/>
    <m/>
    <x v="85"/>
    <n v="3"/>
    <n v="0"/>
    <n v="1"/>
    <n v="3"/>
    <n v="0"/>
    <n v="0"/>
    <n v="0"/>
    <n v="0"/>
    <n v="0"/>
    <m/>
    <m/>
  </r>
  <r>
    <n v="44"/>
    <x v="413"/>
    <x v="1"/>
    <m/>
    <x v="86"/>
    <n v="6"/>
    <n v="4"/>
    <n v="2"/>
    <n v="6"/>
    <n v="0"/>
    <n v="0"/>
    <n v="0"/>
    <m/>
    <m/>
    <m/>
    <m/>
  </r>
  <r>
    <n v="45"/>
    <x v="413"/>
    <x v="4"/>
    <m/>
    <x v="61"/>
    <n v="5"/>
    <n v="3"/>
    <n v="2"/>
    <m/>
    <m/>
    <m/>
    <n v="0"/>
    <m/>
    <m/>
    <m/>
    <m/>
  </r>
  <r>
    <n v="46"/>
    <x v="414"/>
    <x v="1"/>
    <m/>
    <x v="86"/>
    <n v="2"/>
    <n v="2"/>
    <n v="0"/>
    <n v="1"/>
    <n v="0"/>
    <n v="1"/>
    <n v="1"/>
    <m/>
    <m/>
    <m/>
    <m/>
  </r>
  <r>
    <n v="47"/>
    <x v="415"/>
    <x v="1"/>
    <m/>
    <x v="86"/>
    <n v="4"/>
    <n v="0"/>
    <n v="4"/>
    <n v="4"/>
    <n v="0"/>
    <n v="0"/>
    <n v="0"/>
    <m/>
    <m/>
    <m/>
    <m/>
  </r>
  <r>
    <n v="48"/>
    <x v="416"/>
    <x v="3"/>
    <m/>
    <x v="86"/>
    <n v="4"/>
    <n v="2"/>
    <n v="2"/>
    <n v="4"/>
    <n v="0"/>
    <n v="0"/>
    <n v="0"/>
    <m/>
    <m/>
    <m/>
    <m/>
  </r>
  <r>
    <n v="49"/>
    <x v="417"/>
    <x v="5"/>
    <m/>
    <x v="85"/>
    <n v="3"/>
    <n v="0"/>
    <n v="1"/>
    <n v="3"/>
    <n v="0"/>
    <n v="0"/>
    <n v="0"/>
    <n v="0"/>
    <n v="0"/>
    <n v="0"/>
    <n v="0"/>
  </r>
  <r>
    <n v="50"/>
    <x v="417"/>
    <x v="7"/>
    <m/>
    <x v="87"/>
    <n v="2"/>
    <n v="2"/>
    <n v="0"/>
    <n v="4"/>
    <n v="0"/>
    <n v="0"/>
    <n v="0"/>
    <m/>
    <m/>
    <m/>
    <m/>
  </r>
  <r>
    <n v="51"/>
    <x v="418"/>
    <x v="7"/>
    <m/>
    <x v="88"/>
    <n v="3"/>
    <n v="3"/>
    <n v="0"/>
    <n v="3"/>
    <n v="0"/>
    <n v="0"/>
    <n v="0"/>
    <m/>
    <m/>
    <m/>
    <m/>
  </r>
  <r>
    <n v="52"/>
    <x v="419"/>
    <x v="1"/>
    <m/>
    <x v="89"/>
    <n v="3"/>
    <n v="0"/>
    <n v="3"/>
    <n v="3"/>
    <n v="0"/>
    <n v="0"/>
    <n v="0"/>
    <m/>
    <m/>
    <m/>
    <m/>
  </r>
  <r>
    <n v="53"/>
    <x v="420"/>
    <x v="5"/>
    <m/>
    <x v="85"/>
    <n v="2"/>
    <n v="0"/>
    <n v="1"/>
    <n v="2"/>
    <n v="0"/>
    <n v="0"/>
    <n v="0"/>
    <n v="0"/>
    <n v="0"/>
    <n v="0"/>
    <n v="0"/>
  </r>
  <r>
    <n v="54"/>
    <x v="421"/>
    <x v="3"/>
    <m/>
    <x v="89"/>
    <n v="3"/>
    <n v="3"/>
    <n v="0"/>
    <n v="1"/>
    <n v="0"/>
    <n v="2"/>
    <n v="1"/>
    <m/>
    <m/>
    <m/>
    <m/>
  </r>
  <r>
    <n v="55"/>
    <x v="422"/>
    <x v="4"/>
    <m/>
    <x v="32"/>
    <n v="4"/>
    <n v="4"/>
    <n v="0"/>
    <m/>
    <m/>
    <m/>
    <n v="0"/>
    <m/>
    <m/>
    <m/>
    <m/>
  </r>
  <r>
    <n v="56"/>
    <x v="423"/>
    <x v="1"/>
    <m/>
    <x v="90"/>
    <n v="3"/>
    <n v="0"/>
    <n v="3"/>
    <n v="1"/>
    <n v="0"/>
    <n v="2"/>
    <n v="2"/>
    <m/>
    <m/>
    <m/>
    <m/>
  </r>
  <r>
    <n v="57"/>
    <x v="423"/>
    <x v="5"/>
    <m/>
    <x v="89"/>
    <n v="1"/>
    <n v="1"/>
    <n v="0"/>
    <n v="1"/>
    <n v="0"/>
    <n v="0"/>
    <n v="0"/>
    <n v="0"/>
    <n v="0"/>
    <n v="0"/>
    <n v="0"/>
  </r>
  <r>
    <n v="58"/>
    <x v="424"/>
    <x v="1"/>
    <m/>
    <x v="90"/>
    <n v="8"/>
    <n v="8"/>
    <n v="0"/>
    <n v="2"/>
    <n v="0"/>
    <n v="6"/>
    <n v="6"/>
    <m/>
    <m/>
    <m/>
    <m/>
  </r>
  <r>
    <n v="59"/>
    <x v="425"/>
    <x v="5"/>
    <m/>
    <x v="89"/>
    <n v="3"/>
    <n v="0"/>
    <n v="3"/>
    <n v="3"/>
    <n v="0"/>
    <n v="0"/>
    <n v="0"/>
    <n v="0"/>
    <n v="0"/>
    <n v="0"/>
    <n v="0"/>
  </r>
  <r>
    <n v="60"/>
    <x v="426"/>
    <x v="8"/>
    <m/>
    <x v="91"/>
    <n v="4"/>
    <n v="0"/>
    <n v="4"/>
    <n v="4"/>
    <n v="0"/>
    <n v="0"/>
    <n v="0"/>
    <m/>
    <m/>
    <m/>
    <m/>
  </r>
  <r>
    <n v="61"/>
    <x v="427"/>
    <x v="1"/>
    <m/>
    <x v="92"/>
    <n v="5"/>
    <n v="3"/>
    <n v="2"/>
    <n v="4"/>
    <n v="0"/>
    <n v="1"/>
    <n v="1"/>
    <m/>
    <m/>
    <m/>
    <m/>
  </r>
  <r>
    <n v="62"/>
    <x v="427"/>
    <x v="3"/>
    <s v="ODONTOLOGIAS"/>
    <x v="93"/>
    <n v="1"/>
    <n v="1"/>
    <n v="0"/>
    <n v="0"/>
    <n v="0"/>
    <n v="1"/>
    <n v="1"/>
    <m/>
    <m/>
    <m/>
    <m/>
  </r>
  <r>
    <n v="63"/>
    <x v="428"/>
    <x v="4"/>
    <m/>
    <x v="39"/>
    <n v="6"/>
    <n v="6"/>
    <n v="0"/>
    <m/>
    <m/>
    <m/>
    <m/>
    <m/>
    <m/>
    <m/>
    <m/>
  </r>
  <r>
    <n v="64"/>
    <x v="428"/>
    <x v="5"/>
    <m/>
    <x v="89"/>
    <n v="2"/>
    <n v="0"/>
    <n v="2"/>
    <n v="2"/>
    <n v="0"/>
    <n v="0"/>
    <n v="0"/>
    <n v="0"/>
    <n v="0"/>
    <n v="0"/>
    <n v="0"/>
  </r>
  <r>
    <n v="65"/>
    <x v="429"/>
    <x v="10"/>
    <m/>
    <x v="90"/>
    <n v="8"/>
    <n v="8"/>
    <n v="0"/>
    <n v="8"/>
    <n v="0"/>
    <n v="0"/>
    <n v="0"/>
    <m/>
    <m/>
    <m/>
    <m/>
  </r>
  <r>
    <n v="66"/>
    <x v="429"/>
    <x v="4"/>
    <m/>
    <x v="94"/>
    <n v="4"/>
    <n v="1"/>
    <n v="3"/>
    <m/>
    <m/>
    <m/>
    <n v="0"/>
    <m/>
    <m/>
    <m/>
    <m/>
  </r>
  <r>
    <n v="67"/>
    <x v="430"/>
    <x v="4"/>
    <m/>
    <x v="95"/>
    <n v="3"/>
    <n v="1"/>
    <n v="2"/>
    <m/>
    <m/>
    <m/>
    <n v="0"/>
    <m/>
    <m/>
    <m/>
    <m/>
  </r>
  <r>
    <n v="68"/>
    <x v="431"/>
    <x v="4"/>
    <m/>
    <x v="32"/>
    <n v="5"/>
    <n v="5"/>
    <n v="0"/>
    <m/>
    <m/>
    <m/>
    <n v="0"/>
    <m/>
    <m/>
    <m/>
    <m/>
  </r>
  <r>
    <n v="69"/>
    <x v="431"/>
    <x v="5"/>
    <m/>
    <x v="85"/>
    <n v="1"/>
    <n v="0"/>
    <n v="1"/>
    <n v="1"/>
    <n v="0"/>
    <n v="0"/>
    <n v="0"/>
    <n v="0"/>
    <n v="0"/>
    <n v="0"/>
    <n v="0"/>
  </r>
  <r>
    <n v="70"/>
    <x v="432"/>
    <x v="2"/>
    <m/>
    <x v="96"/>
    <n v="3"/>
    <n v="3"/>
    <n v="0"/>
    <n v="3"/>
    <n v="0"/>
    <n v="0"/>
    <n v="0"/>
    <m/>
    <m/>
    <m/>
    <m/>
  </r>
  <r>
    <n v="71"/>
    <x v="432"/>
    <x v="1"/>
    <m/>
    <x v="90"/>
    <n v="7"/>
    <n v="7"/>
    <n v="0"/>
    <n v="6"/>
    <n v="5"/>
    <n v="1"/>
    <n v="1"/>
    <m/>
    <m/>
    <m/>
    <m/>
  </r>
  <r>
    <n v="72"/>
    <x v="433"/>
    <x v="4"/>
    <m/>
    <x v="32"/>
    <n v="6"/>
    <n v="1"/>
    <n v="5"/>
    <m/>
    <m/>
    <m/>
    <n v="0"/>
    <m/>
    <m/>
    <m/>
    <m/>
  </r>
  <r>
    <n v="73"/>
    <x v="433"/>
    <x v="5"/>
    <m/>
    <x v="85"/>
    <n v="2"/>
    <n v="0"/>
    <n v="2"/>
    <n v="2"/>
    <n v="0"/>
    <n v="0"/>
    <n v="0"/>
    <n v="0"/>
    <n v="0"/>
    <n v="0"/>
    <n v="0"/>
  </r>
  <r>
    <n v="74"/>
    <x v="434"/>
    <x v="3"/>
    <s v="GAS"/>
    <x v="88"/>
    <n v="2"/>
    <n v="2"/>
    <n v="0"/>
    <n v="0"/>
    <n v="0"/>
    <n v="2"/>
    <n v="2"/>
    <m/>
    <m/>
    <m/>
    <m/>
  </r>
  <r>
    <n v="75"/>
    <x v="434"/>
    <x v="1"/>
    <s v="LENOCINIO"/>
    <x v="92"/>
    <n v="1"/>
    <n v="0"/>
    <n v="1"/>
    <n v="0"/>
    <n v="1"/>
    <n v="0"/>
    <n v="1"/>
    <m/>
    <m/>
    <m/>
    <m/>
  </r>
  <r>
    <n v="76"/>
    <x v="435"/>
    <x v="1"/>
    <m/>
    <x v="92"/>
    <n v="2"/>
    <n v="2"/>
    <n v="0"/>
    <n v="1"/>
    <n v="1"/>
    <n v="0"/>
    <n v="1"/>
    <m/>
    <m/>
    <m/>
    <m/>
  </r>
  <r>
    <n v="77"/>
    <x v="436"/>
    <x v="5"/>
    <m/>
    <x v="97"/>
    <n v="1"/>
    <n v="0"/>
    <n v="2"/>
    <n v="2"/>
    <n v="0"/>
    <n v="0"/>
    <n v="0"/>
    <n v="0"/>
    <n v="0"/>
    <n v="0"/>
    <n v="0"/>
  </r>
  <r>
    <n v="78"/>
    <x v="436"/>
    <x v="3"/>
    <m/>
    <x v="98"/>
    <n v="1"/>
    <n v="1"/>
    <n v="0"/>
    <n v="0"/>
    <n v="0"/>
    <n v="1"/>
    <n v="1"/>
    <m/>
    <m/>
    <m/>
    <m/>
  </r>
  <r>
    <n v="79"/>
    <x v="436"/>
    <x v="4"/>
    <m/>
    <x v="32"/>
    <n v="0"/>
    <n v="0"/>
    <n v="0"/>
    <m/>
    <m/>
    <n v="0"/>
    <n v="0"/>
    <m/>
    <m/>
    <m/>
    <m/>
  </r>
  <r>
    <n v="80"/>
    <x v="437"/>
    <x v="1"/>
    <m/>
    <x v="95"/>
    <n v="2"/>
    <n v="0"/>
    <n v="2"/>
    <n v="0"/>
    <n v="0"/>
    <n v="2"/>
    <n v="2"/>
    <m/>
    <m/>
    <m/>
    <m/>
  </r>
  <r>
    <n v="81"/>
    <x v="438"/>
    <x v="5"/>
    <m/>
    <x v="99"/>
    <n v="2"/>
    <n v="0"/>
    <n v="2"/>
    <n v="2"/>
    <n v="0"/>
    <n v="0"/>
    <n v="0"/>
    <n v="0"/>
    <n v="0"/>
    <n v="0"/>
    <n v="0"/>
  </r>
  <r>
    <n v="82"/>
    <x v="439"/>
    <x v="5"/>
    <m/>
    <x v="99"/>
    <n v="1"/>
    <n v="0"/>
    <n v="1"/>
    <n v="1"/>
    <n v="0"/>
    <n v="0"/>
    <n v="0"/>
    <n v="0"/>
    <n v="0"/>
    <n v="0"/>
    <n v="0"/>
  </r>
  <r>
    <n v="83"/>
    <x v="440"/>
    <x v="3"/>
    <m/>
    <x v="89"/>
    <n v="5"/>
    <n v="5"/>
    <n v="0"/>
    <n v="3"/>
    <n v="0"/>
    <n v="2"/>
    <n v="2"/>
    <m/>
    <m/>
    <m/>
    <m/>
  </r>
  <r>
    <n v="84"/>
    <x v="441"/>
    <x v="3"/>
    <s v="PELUQUERIAS"/>
    <x v="39"/>
    <n v="4"/>
    <n v="0"/>
    <n v="4"/>
    <n v="4"/>
    <n v="0"/>
    <n v="0"/>
    <n v="0"/>
    <m/>
    <m/>
    <n v="0"/>
    <n v="0"/>
  </r>
  <r>
    <n v="85"/>
    <x v="441"/>
    <x v="5"/>
    <m/>
    <x v="85"/>
    <n v="2"/>
    <n v="0"/>
    <n v="2"/>
    <n v="2"/>
    <n v="0"/>
    <n v="0"/>
    <n v="0"/>
    <m/>
    <m/>
    <m/>
    <m/>
  </r>
  <r>
    <n v="86"/>
    <x v="442"/>
    <x v="9"/>
    <m/>
    <x v="39"/>
    <n v="2"/>
    <n v="2"/>
    <n v="0"/>
    <n v="0"/>
    <n v="0"/>
    <n v="2"/>
    <n v="2"/>
    <m/>
    <m/>
    <m/>
    <m/>
  </r>
  <r>
    <n v="87"/>
    <x v="443"/>
    <x v="5"/>
    <m/>
    <x v="85"/>
    <n v="1"/>
    <n v="0"/>
    <n v="1"/>
    <n v="1"/>
    <n v="0"/>
    <n v="0"/>
    <n v="0"/>
    <m/>
    <m/>
    <m/>
    <m/>
  </r>
  <r>
    <n v="88"/>
    <x v="444"/>
    <x v="1"/>
    <m/>
    <x v="95"/>
    <n v="5"/>
    <n v="5"/>
    <n v="0"/>
    <n v="2"/>
    <n v="1"/>
    <n v="2"/>
    <n v="2"/>
    <m/>
    <m/>
    <m/>
    <m/>
  </r>
  <r>
    <n v="89"/>
    <x v="445"/>
    <x v="8"/>
    <m/>
    <x v="92"/>
    <n v="5"/>
    <n v="0"/>
    <n v="5"/>
    <n v="2"/>
    <n v="0"/>
    <n v="3"/>
    <n v="3"/>
    <m/>
    <m/>
    <m/>
    <m/>
  </r>
  <r>
    <n v="90"/>
    <x v="446"/>
    <x v="3"/>
    <m/>
    <x v="93"/>
    <n v="2"/>
    <n v="2"/>
    <n v="0"/>
    <n v="0"/>
    <n v="1"/>
    <n v="1"/>
    <n v="1"/>
    <m/>
    <m/>
    <m/>
    <m/>
  </r>
  <r>
    <n v="91"/>
    <x v="447"/>
    <x v="3"/>
    <s v="SALUD PUBLICA"/>
    <x v="91"/>
    <n v="1"/>
    <n v="1"/>
    <n v="0"/>
    <n v="0"/>
    <n v="0"/>
    <n v="1"/>
    <n v="1"/>
    <m/>
    <m/>
    <m/>
    <m/>
  </r>
  <r>
    <n v="92"/>
    <x v="447"/>
    <x v="4"/>
    <m/>
    <x v="94"/>
    <n v="3"/>
    <n v="0"/>
    <n v="3"/>
    <m/>
    <m/>
    <m/>
    <m/>
    <m/>
    <m/>
    <m/>
    <m/>
  </r>
  <r>
    <n v="93"/>
    <x v="447"/>
    <x v="1"/>
    <s v="LENOCINIO"/>
    <x v="91"/>
    <n v="11"/>
    <n v="5"/>
    <n v="6"/>
    <n v="4"/>
    <n v="0"/>
    <n v="7"/>
    <n v="7"/>
    <m/>
    <m/>
    <m/>
    <m/>
  </r>
  <r>
    <n v="94"/>
    <x v="448"/>
    <x v="1"/>
    <s v="BARES FINAL COPA AMERICA"/>
    <x v="100"/>
    <n v="1"/>
    <n v="1"/>
    <n v="0"/>
    <n v="1"/>
    <n v="0"/>
    <n v="0"/>
    <n v="0"/>
    <m/>
    <m/>
    <m/>
    <m/>
  </r>
  <r>
    <n v="95"/>
    <x v="449"/>
    <x v="3"/>
    <s v="BODEGAS"/>
    <x v="91"/>
    <n v="3"/>
    <n v="0"/>
    <n v="3"/>
    <n v="3"/>
    <n v="0"/>
    <n v="0"/>
    <n v="0"/>
    <m/>
    <m/>
    <m/>
    <m/>
  </r>
  <r>
    <n v="96"/>
    <x v="450"/>
    <x v="3"/>
    <m/>
    <x v="93"/>
    <n v="1"/>
    <n v="0"/>
    <n v="1"/>
    <n v="0"/>
    <n v="0"/>
    <n v="1"/>
    <n v="1"/>
    <m/>
    <m/>
    <m/>
    <m/>
  </r>
  <r>
    <n v="97"/>
    <x v="450"/>
    <x v="1"/>
    <s v="LICORES"/>
    <x v="91"/>
    <n v="3"/>
    <n v="0"/>
    <n v="3"/>
    <n v="0"/>
    <n v="0"/>
    <n v="3"/>
    <n v="3"/>
    <m/>
    <m/>
    <m/>
    <m/>
  </r>
  <r>
    <n v="98"/>
    <x v="451"/>
    <x v="4"/>
    <m/>
    <x v="32"/>
    <n v="5"/>
    <n v="4"/>
    <n v="1"/>
    <m/>
    <m/>
    <m/>
    <m/>
    <m/>
    <m/>
    <m/>
    <m/>
  </r>
  <r>
    <n v="99"/>
    <x v="452"/>
    <x v="3"/>
    <s v="VETERINARIAS"/>
    <x v="91"/>
    <n v="3"/>
    <n v="3"/>
    <n v="0"/>
    <n v="2"/>
    <n v="1"/>
    <n v="0"/>
    <n v="0"/>
    <m/>
    <m/>
    <m/>
    <m/>
  </r>
  <r>
    <n v="100"/>
    <x v="453"/>
    <x v="1"/>
    <s v="LENOCINIO"/>
    <x v="101"/>
    <n v="5"/>
    <n v="5"/>
    <n v="0"/>
    <n v="3"/>
    <n v="1"/>
    <n v="1"/>
    <n v="1"/>
    <m/>
    <m/>
    <m/>
    <m/>
  </r>
  <r>
    <n v="101"/>
    <x v="453"/>
    <x v="4"/>
    <m/>
    <x v="32"/>
    <n v="4"/>
    <n v="1"/>
    <n v="3"/>
    <m/>
    <m/>
    <m/>
    <m/>
    <m/>
    <m/>
    <m/>
    <m/>
  </r>
  <r>
    <m/>
    <x v="454"/>
    <x v="1"/>
    <m/>
    <x v="102"/>
    <n v="9"/>
    <n v="9"/>
    <n v="0"/>
    <n v="5"/>
    <n v="0"/>
    <n v="4"/>
    <n v="4"/>
    <m/>
    <m/>
    <m/>
    <m/>
  </r>
  <r>
    <n v="102"/>
    <x v="455"/>
    <x v="3"/>
    <m/>
    <x v="103"/>
    <n v="7"/>
    <n v="7"/>
    <n v="0"/>
    <n v="6"/>
    <n v="0"/>
    <n v="1"/>
    <n v="1"/>
    <m/>
    <m/>
    <m/>
    <m/>
  </r>
</pivotCacheRecords>
</file>

<file path=xl/pivotCache/pivotCacheRecords2.xml><?xml version="1.0" encoding="utf-8"?>
<pivotCacheRecords xmlns="http://schemas.openxmlformats.org/spreadsheetml/2006/main" count="675">
  <r>
    <n v="2021"/>
    <x v="0"/>
    <x v="0"/>
    <m/>
    <x v="0"/>
    <m/>
    <m/>
    <m/>
    <m/>
    <m/>
    <m/>
    <m/>
    <m/>
    <m/>
    <m/>
    <m/>
  </r>
  <r>
    <m/>
    <x v="1"/>
    <x v="1"/>
    <s v="GALLERA"/>
    <x v="1"/>
    <n v="1"/>
    <m/>
    <m/>
    <m/>
    <m/>
    <m/>
    <m/>
    <m/>
    <m/>
    <m/>
    <m/>
  </r>
  <r>
    <m/>
    <x v="2"/>
    <x v="2"/>
    <m/>
    <x v="2"/>
    <n v="5"/>
    <m/>
    <m/>
    <m/>
    <m/>
    <m/>
    <m/>
    <m/>
    <m/>
    <m/>
    <m/>
  </r>
  <r>
    <m/>
    <x v="3"/>
    <x v="3"/>
    <m/>
    <x v="0"/>
    <n v="6"/>
    <m/>
    <m/>
    <m/>
    <m/>
    <m/>
    <m/>
    <m/>
    <m/>
    <m/>
    <m/>
  </r>
  <r>
    <m/>
    <x v="4"/>
    <x v="4"/>
    <m/>
    <x v="0"/>
    <n v="1"/>
    <m/>
    <m/>
    <m/>
    <m/>
    <m/>
    <m/>
    <m/>
    <m/>
    <m/>
    <m/>
  </r>
  <r>
    <m/>
    <x v="5"/>
    <x v="2"/>
    <m/>
    <x v="3"/>
    <n v="14"/>
    <m/>
    <m/>
    <m/>
    <m/>
    <m/>
    <m/>
    <m/>
    <m/>
    <m/>
    <m/>
  </r>
  <r>
    <m/>
    <x v="6"/>
    <x v="5"/>
    <m/>
    <x v="4"/>
    <n v="5"/>
    <m/>
    <m/>
    <m/>
    <m/>
    <m/>
    <m/>
    <m/>
    <m/>
    <m/>
    <m/>
  </r>
  <r>
    <m/>
    <x v="7"/>
    <x v="4"/>
    <m/>
    <x v="4"/>
    <n v="3"/>
    <m/>
    <m/>
    <m/>
    <m/>
    <m/>
    <m/>
    <m/>
    <m/>
    <m/>
    <m/>
  </r>
  <r>
    <m/>
    <x v="8"/>
    <x v="1"/>
    <s v="CASAS DE LENOCINIO"/>
    <x v="4"/>
    <n v="1"/>
    <m/>
    <m/>
    <m/>
    <m/>
    <m/>
    <m/>
    <m/>
    <m/>
    <m/>
    <m/>
  </r>
  <r>
    <m/>
    <x v="9"/>
    <x v="1"/>
    <s v="LICORES"/>
    <x v="5"/>
    <n v="3"/>
    <m/>
    <m/>
    <m/>
    <m/>
    <m/>
    <m/>
    <m/>
    <m/>
    <m/>
    <m/>
  </r>
  <r>
    <m/>
    <x v="10"/>
    <x v="3"/>
    <m/>
    <x v="4"/>
    <n v="5"/>
    <m/>
    <m/>
    <m/>
    <m/>
    <m/>
    <m/>
    <m/>
    <m/>
    <m/>
    <m/>
  </r>
  <r>
    <m/>
    <x v="11"/>
    <x v="4"/>
    <m/>
    <x v="4"/>
    <n v="6"/>
    <m/>
    <m/>
    <m/>
    <m/>
    <m/>
    <m/>
    <m/>
    <m/>
    <m/>
    <m/>
  </r>
  <r>
    <m/>
    <x v="12"/>
    <x v="3"/>
    <s v="BODEGAS DE RECICLAJE"/>
    <x v="5"/>
    <n v="11"/>
    <m/>
    <m/>
    <m/>
    <m/>
    <m/>
    <m/>
    <m/>
    <m/>
    <m/>
    <m/>
  </r>
  <r>
    <m/>
    <x v="13"/>
    <x v="5"/>
    <m/>
    <x v="6"/>
    <n v="4"/>
    <m/>
    <m/>
    <m/>
    <m/>
    <m/>
    <m/>
    <m/>
    <m/>
    <m/>
    <m/>
  </r>
  <r>
    <m/>
    <x v="13"/>
    <x v="2"/>
    <m/>
    <x v="5"/>
    <n v="1"/>
    <m/>
    <m/>
    <m/>
    <m/>
    <m/>
    <m/>
    <m/>
    <m/>
    <m/>
    <m/>
  </r>
  <r>
    <m/>
    <x v="13"/>
    <x v="6"/>
    <m/>
    <x v="1"/>
    <n v="4"/>
    <m/>
    <m/>
    <m/>
    <m/>
    <m/>
    <m/>
    <m/>
    <m/>
    <m/>
    <m/>
  </r>
  <r>
    <m/>
    <x v="14"/>
    <x v="7"/>
    <m/>
    <x v="5"/>
    <n v="2"/>
    <m/>
    <m/>
    <m/>
    <m/>
    <m/>
    <m/>
    <m/>
    <m/>
    <m/>
    <m/>
  </r>
  <r>
    <m/>
    <x v="15"/>
    <x v="3"/>
    <m/>
    <x v="5"/>
    <n v="11"/>
    <m/>
    <m/>
    <m/>
    <m/>
    <m/>
    <m/>
    <m/>
    <m/>
    <m/>
    <m/>
  </r>
  <r>
    <m/>
    <x v="16"/>
    <x v="6"/>
    <m/>
    <x v="5"/>
    <n v="3"/>
    <m/>
    <m/>
    <m/>
    <m/>
    <m/>
    <m/>
    <m/>
    <m/>
    <m/>
    <m/>
  </r>
  <r>
    <m/>
    <x v="17"/>
    <x v="5"/>
    <m/>
    <x v="0"/>
    <n v="8"/>
    <m/>
    <m/>
    <m/>
    <m/>
    <m/>
    <m/>
    <m/>
    <m/>
    <m/>
    <m/>
  </r>
  <r>
    <m/>
    <x v="17"/>
    <x v="1"/>
    <m/>
    <x v="4"/>
    <n v="5"/>
    <m/>
    <m/>
    <m/>
    <m/>
    <m/>
    <m/>
    <m/>
    <m/>
    <m/>
    <m/>
  </r>
  <r>
    <m/>
    <x v="18"/>
    <x v="5"/>
    <m/>
    <x v="6"/>
    <n v="4"/>
    <m/>
    <m/>
    <m/>
    <m/>
    <m/>
    <m/>
    <m/>
    <m/>
    <m/>
    <m/>
  </r>
  <r>
    <m/>
    <x v="19"/>
    <x v="1"/>
    <m/>
    <x v="5"/>
    <n v="18"/>
    <m/>
    <m/>
    <m/>
    <m/>
    <m/>
    <m/>
    <m/>
    <m/>
    <m/>
    <m/>
  </r>
  <r>
    <m/>
    <x v="20"/>
    <x v="6"/>
    <m/>
    <x v="5"/>
    <n v="10"/>
    <m/>
    <m/>
    <m/>
    <m/>
    <m/>
    <m/>
    <m/>
    <m/>
    <m/>
    <m/>
  </r>
  <r>
    <m/>
    <x v="20"/>
    <x v="3"/>
    <s v="CASINOS"/>
    <x v="5"/>
    <n v="4"/>
    <m/>
    <m/>
    <m/>
    <m/>
    <m/>
    <m/>
    <m/>
    <m/>
    <m/>
    <m/>
  </r>
  <r>
    <m/>
    <x v="21"/>
    <x v="4"/>
    <m/>
    <x v="4"/>
    <n v="7"/>
    <m/>
    <m/>
    <m/>
    <m/>
    <m/>
    <m/>
    <m/>
    <m/>
    <m/>
    <m/>
  </r>
  <r>
    <m/>
    <x v="22"/>
    <x v="3"/>
    <s v="BODEGAS DE RECICLAJE"/>
    <x v="4"/>
    <n v="3"/>
    <m/>
    <m/>
    <m/>
    <m/>
    <m/>
    <m/>
    <m/>
    <m/>
    <m/>
    <m/>
  </r>
  <r>
    <m/>
    <x v="23"/>
    <x v="8"/>
    <m/>
    <x v="5"/>
    <n v="5"/>
    <m/>
    <m/>
    <m/>
    <m/>
    <m/>
    <m/>
    <m/>
    <m/>
    <m/>
    <m/>
  </r>
  <r>
    <m/>
    <x v="24"/>
    <x v="5"/>
    <m/>
    <x v="7"/>
    <n v="6"/>
    <m/>
    <m/>
    <m/>
    <m/>
    <m/>
    <m/>
    <m/>
    <m/>
    <m/>
    <m/>
  </r>
  <r>
    <m/>
    <x v="25"/>
    <x v="1"/>
    <m/>
    <x v="0"/>
    <n v="3"/>
    <m/>
    <m/>
    <m/>
    <m/>
    <m/>
    <m/>
    <m/>
    <m/>
    <m/>
    <m/>
  </r>
  <r>
    <m/>
    <x v="26"/>
    <x v="5"/>
    <m/>
    <x v="6"/>
    <n v="10"/>
    <m/>
    <m/>
    <m/>
    <m/>
    <m/>
    <m/>
    <m/>
    <m/>
    <m/>
    <m/>
  </r>
  <r>
    <m/>
    <x v="26"/>
    <x v="3"/>
    <s v="BODEGAS DE RECICLAJE"/>
    <x v="4"/>
    <n v="3"/>
    <m/>
    <m/>
    <m/>
    <m/>
    <m/>
    <m/>
    <m/>
    <m/>
    <m/>
    <m/>
  </r>
  <r>
    <m/>
    <x v="27"/>
    <x v="3"/>
    <m/>
    <x v="5"/>
    <n v="10"/>
    <m/>
    <m/>
    <m/>
    <m/>
    <m/>
    <m/>
    <m/>
    <m/>
    <m/>
    <m/>
  </r>
  <r>
    <m/>
    <x v="28"/>
    <x v="5"/>
    <m/>
    <x v="7"/>
    <n v="3"/>
    <m/>
    <m/>
    <m/>
    <m/>
    <m/>
    <m/>
    <m/>
    <m/>
    <m/>
    <m/>
  </r>
  <r>
    <m/>
    <x v="28"/>
    <x v="5"/>
    <s v="ESTACION DE SERVICIO"/>
    <x v="6"/>
    <n v="1"/>
    <m/>
    <m/>
    <m/>
    <m/>
    <m/>
    <m/>
    <m/>
    <m/>
    <m/>
    <m/>
  </r>
  <r>
    <m/>
    <x v="28"/>
    <x v="6"/>
    <m/>
    <x v="4"/>
    <n v="2"/>
    <m/>
    <m/>
    <m/>
    <m/>
    <m/>
    <m/>
    <m/>
    <m/>
    <m/>
    <m/>
  </r>
  <r>
    <m/>
    <x v="29"/>
    <x v="1"/>
    <m/>
    <x v="4"/>
    <n v="5"/>
    <m/>
    <m/>
    <m/>
    <m/>
    <m/>
    <m/>
    <m/>
    <m/>
    <m/>
    <m/>
  </r>
  <r>
    <m/>
    <x v="30"/>
    <x v="5"/>
    <m/>
    <x v="6"/>
    <n v="2"/>
    <m/>
    <m/>
    <m/>
    <m/>
    <m/>
    <m/>
    <m/>
    <m/>
    <m/>
    <m/>
  </r>
  <r>
    <m/>
    <x v="31"/>
    <x v="3"/>
    <m/>
    <x v="5"/>
    <n v="4"/>
    <m/>
    <m/>
    <m/>
    <m/>
    <m/>
    <m/>
    <m/>
    <m/>
    <m/>
    <m/>
  </r>
  <r>
    <m/>
    <x v="31"/>
    <x v="9"/>
    <m/>
    <x v="4"/>
    <n v="6"/>
    <m/>
    <m/>
    <m/>
    <m/>
    <m/>
    <m/>
    <m/>
    <m/>
    <m/>
    <m/>
  </r>
  <r>
    <m/>
    <x v="32"/>
    <x v="5"/>
    <m/>
    <x v="6"/>
    <n v="3"/>
    <m/>
    <m/>
    <m/>
    <m/>
    <m/>
    <m/>
    <m/>
    <m/>
    <m/>
    <m/>
  </r>
  <r>
    <m/>
    <x v="33"/>
    <x v="4"/>
    <m/>
    <x v="5"/>
    <n v="7"/>
    <m/>
    <m/>
    <m/>
    <m/>
    <m/>
    <m/>
    <m/>
    <m/>
    <m/>
    <m/>
  </r>
  <r>
    <m/>
    <x v="34"/>
    <x v="1"/>
    <m/>
    <x v="4"/>
    <n v="7"/>
    <m/>
    <m/>
    <m/>
    <m/>
    <m/>
    <m/>
    <m/>
    <m/>
    <m/>
    <m/>
  </r>
  <r>
    <m/>
    <x v="34"/>
    <x v="5"/>
    <m/>
    <x v="7"/>
    <n v="5"/>
    <m/>
    <m/>
    <m/>
    <m/>
    <m/>
    <m/>
    <m/>
    <m/>
    <m/>
    <m/>
  </r>
  <r>
    <m/>
    <x v="35"/>
    <x v="5"/>
    <m/>
    <x v="6"/>
    <n v="4"/>
    <m/>
    <m/>
    <m/>
    <m/>
    <m/>
    <m/>
    <m/>
    <m/>
    <m/>
    <m/>
  </r>
  <r>
    <m/>
    <x v="36"/>
    <x v="3"/>
    <m/>
    <x v="5"/>
    <n v="3"/>
    <m/>
    <m/>
    <m/>
    <m/>
    <m/>
    <m/>
    <m/>
    <m/>
    <m/>
    <m/>
  </r>
  <r>
    <m/>
    <x v="37"/>
    <x v="5"/>
    <m/>
    <x v="7"/>
    <n v="1"/>
    <m/>
    <m/>
    <m/>
    <m/>
    <m/>
    <m/>
    <m/>
    <m/>
    <m/>
    <m/>
  </r>
  <r>
    <m/>
    <x v="38"/>
    <x v="3"/>
    <s v="BODEGAS DE RECICLAJE"/>
    <x v="5"/>
    <n v="3"/>
    <m/>
    <m/>
    <m/>
    <m/>
    <m/>
    <m/>
    <m/>
    <m/>
    <m/>
    <m/>
  </r>
  <r>
    <m/>
    <x v="39"/>
    <x v="5"/>
    <m/>
    <x v="7"/>
    <n v="4"/>
    <m/>
    <m/>
    <m/>
    <m/>
    <m/>
    <m/>
    <m/>
    <m/>
    <m/>
    <m/>
  </r>
  <r>
    <m/>
    <x v="40"/>
    <x v="3"/>
    <s v="BODEGAS DE RECICLAJE"/>
    <x v="5"/>
    <n v="4"/>
    <m/>
    <m/>
    <m/>
    <m/>
    <m/>
    <m/>
    <m/>
    <m/>
    <m/>
    <m/>
  </r>
  <r>
    <m/>
    <x v="41"/>
    <x v="4"/>
    <m/>
    <x v="4"/>
    <n v="3"/>
    <m/>
    <m/>
    <m/>
    <m/>
    <m/>
    <m/>
    <m/>
    <m/>
    <m/>
    <m/>
  </r>
  <r>
    <m/>
    <x v="41"/>
    <x v="3"/>
    <m/>
    <x v="5"/>
    <n v="3"/>
    <m/>
    <m/>
    <m/>
    <m/>
    <m/>
    <m/>
    <m/>
    <m/>
    <m/>
    <m/>
  </r>
  <r>
    <m/>
    <x v="42"/>
    <x v="4"/>
    <m/>
    <x v="4"/>
    <n v="5"/>
    <m/>
    <m/>
    <m/>
    <m/>
    <m/>
    <m/>
    <m/>
    <m/>
    <m/>
    <m/>
  </r>
  <r>
    <m/>
    <x v="43"/>
    <x v="3"/>
    <s v="BODEGAS DE RECICLAJE"/>
    <x v="4"/>
    <n v="1"/>
    <m/>
    <m/>
    <m/>
    <m/>
    <m/>
    <m/>
    <m/>
    <m/>
    <m/>
    <m/>
  </r>
  <r>
    <m/>
    <x v="43"/>
    <x v="9"/>
    <m/>
    <x v="5"/>
    <n v="5"/>
    <m/>
    <m/>
    <m/>
    <m/>
    <m/>
    <m/>
    <m/>
    <m/>
    <m/>
    <m/>
  </r>
  <r>
    <m/>
    <x v="44"/>
    <x v="5"/>
    <m/>
    <x v="7"/>
    <n v="1"/>
    <m/>
    <m/>
    <m/>
    <m/>
    <m/>
    <m/>
    <m/>
    <m/>
    <m/>
    <m/>
  </r>
  <r>
    <m/>
    <x v="44"/>
    <x v="8"/>
    <m/>
    <x v="5"/>
    <n v="3"/>
    <m/>
    <m/>
    <m/>
    <m/>
    <m/>
    <m/>
    <m/>
    <m/>
    <m/>
    <m/>
  </r>
  <r>
    <m/>
    <x v="44"/>
    <x v="10"/>
    <m/>
    <x v="4"/>
    <n v="10"/>
    <m/>
    <m/>
    <m/>
    <m/>
    <m/>
    <m/>
    <m/>
    <m/>
    <m/>
    <m/>
  </r>
  <r>
    <m/>
    <x v="45"/>
    <x v="5"/>
    <m/>
    <x v="7"/>
    <n v="3"/>
    <m/>
    <m/>
    <m/>
    <m/>
    <m/>
    <m/>
    <m/>
    <m/>
    <m/>
    <m/>
  </r>
  <r>
    <m/>
    <x v="46"/>
    <x v="1"/>
    <m/>
    <x v="1"/>
    <n v="6"/>
    <m/>
    <m/>
    <m/>
    <m/>
    <m/>
    <m/>
    <m/>
    <m/>
    <m/>
    <m/>
  </r>
  <r>
    <m/>
    <x v="47"/>
    <x v="5"/>
    <m/>
    <x v="6"/>
    <n v="5"/>
    <m/>
    <m/>
    <m/>
    <m/>
    <m/>
    <m/>
    <m/>
    <m/>
    <m/>
    <m/>
  </r>
  <r>
    <m/>
    <x v="48"/>
    <x v="3"/>
    <m/>
    <x v="4"/>
    <n v="4"/>
    <m/>
    <m/>
    <m/>
    <m/>
    <m/>
    <m/>
    <m/>
    <m/>
    <m/>
    <m/>
  </r>
  <r>
    <m/>
    <x v="49"/>
    <x v="5"/>
    <m/>
    <x v="7"/>
    <n v="3"/>
    <m/>
    <m/>
    <m/>
    <m/>
    <m/>
    <m/>
    <m/>
    <m/>
    <m/>
    <m/>
  </r>
  <r>
    <m/>
    <x v="50"/>
    <x v="1"/>
    <m/>
    <x v="4"/>
    <n v="2"/>
    <m/>
    <m/>
    <m/>
    <m/>
    <m/>
    <m/>
    <m/>
    <m/>
    <m/>
    <m/>
  </r>
  <r>
    <m/>
    <x v="51"/>
    <x v="1"/>
    <m/>
    <x v="5"/>
    <n v="3"/>
    <m/>
    <m/>
    <m/>
    <m/>
    <m/>
    <m/>
    <m/>
    <m/>
    <m/>
    <m/>
  </r>
  <r>
    <m/>
    <x v="51"/>
    <x v="3"/>
    <m/>
    <x v="5"/>
    <n v="5"/>
    <m/>
    <m/>
    <m/>
    <m/>
    <m/>
    <m/>
    <m/>
    <m/>
    <m/>
    <m/>
  </r>
  <r>
    <m/>
    <x v="52"/>
    <x v="9"/>
    <m/>
    <x v="5"/>
    <n v="6"/>
    <m/>
    <m/>
    <m/>
    <m/>
    <m/>
    <m/>
    <m/>
    <m/>
    <m/>
    <m/>
  </r>
  <r>
    <m/>
    <x v="52"/>
    <x v="8"/>
    <m/>
    <x v="5"/>
    <n v="5"/>
    <m/>
    <m/>
    <m/>
    <m/>
    <m/>
    <m/>
    <m/>
    <m/>
    <m/>
    <m/>
  </r>
  <r>
    <m/>
    <x v="53"/>
    <x v="3"/>
    <s v="FERRETERIAS"/>
    <x v="4"/>
    <n v="4"/>
    <m/>
    <m/>
    <m/>
    <m/>
    <m/>
    <m/>
    <m/>
    <m/>
    <m/>
    <m/>
  </r>
  <r>
    <m/>
    <x v="54"/>
    <x v="3"/>
    <s v="BODEGAS DE RECICLAJE"/>
    <x v="0"/>
    <n v="3"/>
    <m/>
    <m/>
    <m/>
    <m/>
    <m/>
    <m/>
    <m/>
    <m/>
    <m/>
    <m/>
  </r>
  <r>
    <m/>
    <x v="55"/>
    <x v="3"/>
    <m/>
    <x v="5"/>
    <n v="8"/>
    <m/>
    <m/>
    <m/>
    <m/>
    <m/>
    <m/>
    <m/>
    <m/>
    <m/>
    <m/>
  </r>
  <r>
    <m/>
    <x v="56"/>
    <x v="5"/>
    <m/>
    <x v="7"/>
    <n v="2"/>
    <m/>
    <m/>
    <m/>
    <m/>
    <m/>
    <m/>
    <m/>
    <m/>
    <m/>
    <m/>
  </r>
  <r>
    <m/>
    <x v="56"/>
    <x v="5"/>
    <m/>
    <x v="7"/>
    <n v="3"/>
    <m/>
    <m/>
    <m/>
    <m/>
    <m/>
    <m/>
    <m/>
    <m/>
    <m/>
    <m/>
  </r>
  <r>
    <m/>
    <x v="57"/>
    <x v="3"/>
    <s v="BODEGAS DE RECICLAJE"/>
    <x v="5"/>
    <n v="5"/>
    <m/>
    <m/>
    <m/>
    <m/>
    <m/>
    <m/>
    <m/>
    <m/>
    <m/>
    <m/>
  </r>
  <r>
    <m/>
    <x v="58"/>
    <x v="8"/>
    <m/>
    <x v="5"/>
    <n v="6"/>
    <m/>
    <m/>
    <m/>
    <m/>
    <m/>
    <m/>
    <m/>
    <m/>
    <m/>
    <m/>
  </r>
  <r>
    <m/>
    <x v="59"/>
    <x v="10"/>
    <m/>
    <x v="5"/>
    <n v="5"/>
    <m/>
    <m/>
    <m/>
    <m/>
    <m/>
    <m/>
    <m/>
    <m/>
    <m/>
    <m/>
  </r>
  <r>
    <m/>
    <x v="59"/>
    <x v="1"/>
    <m/>
    <x v="5"/>
    <n v="7"/>
    <m/>
    <m/>
    <m/>
    <m/>
    <m/>
    <m/>
    <m/>
    <m/>
    <m/>
    <m/>
  </r>
  <r>
    <m/>
    <x v="59"/>
    <x v="1"/>
    <m/>
    <x v="5"/>
    <n v="4"/>
    <m/>
    <m/>
    <m/>
    <m/>
    <m/>
    <m/>
    <m/>
    <m/>
    <m/>
    <m/>
  </r>
  <r>
    <m/>
    <x v="60"/>
    <x v="5"/>
    <m/>
    <x v="7"/>
    <n v="3"/>
    <m/>
    <m/>
    <m/>
    <m/>
    <m/>
    <m/>
    <m/>
    <m/>
    <m/>
    <m/>
  </r>
  <r>
    <m/>
    <x v="61"/>
    <x v="6"/>
    <m/>
    <x v="0"/>
    <n v="5"/>
    <m/>
    <m/>
    <m/>
    <m/>
    <m/>
    <m/>
    <m/>
    <m/>
    <m/>
    <m/>
  </r>
  <r>
    <m/>
    <x v="62"/>
    <x v="5"/>
    <m/>
    <x v="7"/>
    <n v="3"/>
    <m/>
    <m/>
    <m/>
    <m/>
    <m/>
    <m/>
    <m/>
    <m/>
    <m/>
    <m/>
  </r>
  <r>
    <m/>
    <x v="37"/>
    <x v="5"/>
    <m/>
    <x v="7"/>
    <n v="2"/>
    <m/>
    <m/>
    <m/>
    <m/>
    <m/>
    <m/>
    <m/>
    <m/>
    <m/>
    <m/>
  </r>
  <r>
    <m/>
    <x v="63"/>
    <x v="5"/>
    <m/>
    <x v="7"/>
    <n v="3"/>
    <m/>
    <m/>
    <m/>
    <m/>
    <m/>
    <m/>
    <m/>
    <m/>
    <m/>
    <m/>
  </r>
  <r>
    <m/>
    <x v="63"/>
    <x v="5"/>
    <m/>
    <x v="6"/>
    <n v="2"/>
    <m/>
    <m/>
    <m/>
    <m/>
    <m/>
    <m/>
    <m/>
    <m/>
    <m/>
    <m/>
  </r>
  <r>
    <m/>
    <x v="64"/>
    <x v="5"/>
    <m/>
    <x v="7"/>
    <n v="2"/>
    <m/>
    <m/>
    <m/>
    <m/>
    <m/>
    <m/>
    <m/>
    <m/>
    <m/>
    <m/>
  </r>
  <r>
    <m/>
    <x v="64"/>
    <x v="5"/>
    <m/>
    <x v="7"/>
    <n v="2"/>
    <m/>
    <m/>
    <m/>
    <m/>
    <m/>
    <m/>
    <m/>
    <m/>
    <m/>
    <m/>
  </r>
  <r>
    <m/>
    <x v="64"/>
    <x v="3"/>
    <m/>
    <x v="5"/>
    <n v="7"/>
    <m/>
    <m/>
    <m/>
    <m/>
    <m/>
    <m/>
    <m/>
    <m/>
    <m/>
    <m/>
  </r>
  <r>
    <m/>
    <x v="65"/>
    <x v="1"/>
    <s v="LICORES"/>
    <x v="5"/>
    <n v="1"/>
    <m/>
    <m/>
    <m/>
    <m/>
    <m/>
    <m/>
    <m/>
    <m/>
    <m/>
    <m/>
  </r>
  <r>
    <m/>
    <x v="66"/>
    <x v="4"/>
    <m/>
    <x v="5"/>
    <n v="4"/>
    <m/>
    <m/>
    <m/>
    <m/>
    <m/>
    <m/>
    <m/>
    <m/>
    <m/>
    <m/>
  </r>
  <r>
    <m/>
    <x v="66"/>
    <x v="4"/>
    <m/>
    <x v="5"/>
    <n v="3"/>
    <m/>
    <m/>
    <m/>
    <m/>
    <m/>
    <m/>
    <m/>
    <m/>
    <m/>
    <m/>
  </r>
  <r>
    <m/>
    <x v="67"/>
    <x v="9"/>
    <m/>
    <x v="4"/>
    <n v="4"/>
    <m/>
    <m/>
    <m/>
    <m/>
    <m/>
    <m/>
    <m/>
    <m/>
    <m/>
    <m/>
  </r>
  <r>
    <m/>
    <x v="68"/>
    <x v="3"/>
    <s v="BODEGAS DE RECICLAJE"/>
    <x v="5"/>
    <n v="2"/>
    <m/>
    <m/>
    <m/>
    <m/>
    <m/>
    <m/>
    <m/>
    <m/>
    <m/>
    <m/>
  </r>
  <r>
    <m/>
    <x v="69"/>
    <x v="4"/>
    <m/>
    <x v="4"/>
    <n v="4"/>
    <m/>
    <m/>
    <m/>
    <m/>
    <m/>
    <m/>
    <m/>
    <m/>
    <m/>
    <m/>
  </r>
  <r>
    <m/>
    <x v="69"/>
    <x v="8"/>
    <m/>
    <x v="4"/>
    <n v="4"/>
    <m/>
    <m/>
    <m/>
    <m/>
    <m/>
    <m/>
    <m/>
    <m/>
    <m/>
    <m/>
  </r>
  <r>
    <m/>
    <x v="70"/>
    <x v="5"/>
    <m/>
    <x v="6"/>
    <n v="5"/>
    <m/>
    <m/>
    <m/>
    <m/>
    <m/>
    <m/>
    <m/>
    <m/>
    <m/>
    <m/>
  </r>
  <r>
    <m/>
    <x v="71"/>
    <x v="4"/>
    <m/>
    <x v="8"/>
    <n v="3"/>
    <m/>
    <m/>
    <m/>
    <m/>
    <m/>
    <m/>
    <m/>
    <m/>
    <m/>
    <m/>
  </r>
  <r>
    <m/>
    <x v="72"/>
    <x v="4"/>
    <m/>
    <x v="8"/>
    <n v="5"/>
    <m/>
    <m/>
    <m/>
    <m/>
    <m/>
    <m/>
    <m/>
    <m/>
    <m/>
    <m/>
  </r>
  <r>
    <m/>
    <x v="73"/>
    <x v="5"/>
    <m/>
    <x v="9"/>
    <n v="1"/>
    <m/>
    <m/>
    <m/>
    <m/>
    <m/>
    <m/>
    <m/>
    <m/>
    <m/>
    <m/>
  </r>
  <r>
    <m/>
    <x v="73"/>
    <x v="5"/>
    <m/>
    <x v="9"/>
    <n v="1"/>
    <m/>
    <m/>
    <m/>
    <m/>
    <m/>
    <m/>
    <m/>
    <m/>
    <m/>
    <m/>
  </r>
  <r>
    <m/>
    <x v="74"/>
    <x v="3"/>
    <s v="BODEGAS DE RECICLAJE"/>
    <x v="5"/>
    <n v="2"/>
    <m/>
    <m/>
    <m/>
    <m/>
    <m/>
    <m/>
    <m/>
    <m/>
    <m/>
    <m/>
  </r>
  <r>
    <m/>
    <x v="75"/>
    <x v="3"/>
    <m/>
    <x v="5"/>
    <n v="5"/>
    <m/>
    <m/>
    <m/>
    <m/>
    <m/>
    <m/>
    <m/>
    <m/>
    <m/>
    <m/>
  </r>
  <r>
    <m/>
    <x v="76"/>
    <x v="7"/>
    <m/>
    <x v="4"/>
    <n v="2"/>
    <m/>
    <m/>
    <m/>
    <m/>
    <m/>
    <m/>
    <m/>
    <m/>
    <m/>
    <m/>
  </r>
  <r>
    <m/>
    <x v="77"/>
    <x v="5"/>
    <m/>
    <x v="7"/>
    <n v="2"/>
    <m/>
    <m/>
    <m/>
    <m/>
    <m/>
    <m/>
    <m/>
    <m/>
    <m/>
    <m/>
  </r>
  <r>
    <m/>
    <x v="77"/>
    <x v="5"/>
    <m/>
    <x v="7"/>
    <n v="2"/>
    <m/>
    <m/>
    <m/>
    <m/>
    <m/>
    <m/>
    <m/>
    <m/>
    <m/>
    <m/>
  </r>
  <r>
    <m/>
    <x v="78"/>
    <x v="4"/>
    <m/>
    <x v="5"/>
    <n v="1"/>
    <m/>
    <m/>
    <m/>
    <m/>
    <m/>
    <m/>
    <m/>
    <m/>
    <m/>
    <m/>
  </r>
  <r>
    <m/>
    <x v="79"/>
    <x v="5"/>
    <s v="ESTACIONES DE SERVICIO"/>
    <x v="7"/>
    <n v="1"/>
    <m/>
    <m/>
    <m/>
    <m/>
    <m/>
    <m/>
    <m/>
    <m/>
    <m/>
    <m/>
  </r>
  <r>
    <m/>
    <x v="79"/>
    <x v="1"/>
    <s v="GALLERA"/>
    <x v="5"/>
    <n v="1"/>
    <m/>
    <m/>
    <m/>
    <m/>
    <m/>
    <m/>
    <m/>
    <m/>
    <m/>
    <m/>
  </r>
  <r>
    <m/>
    <x v="80"/>
    <x v="5"/>
    <m/>
    <x v="7"/>
    <n v="1"/>
    <m/>
    <m/>
    <m/>
    <m/>
    <m/>
    <m/>
    <m/>
    <m/>
    <m/>
    <m/>
  </r>
  <r>
    <m/>
    <x v="80"/>
    <x v="5"/>
    <m/>
    <x v="7"/>
    <n v="3"/>
    <m/>
    <m/>
    <m/>
    <m/>
    <m/>
    <m/>
    <m/>
    <m/>
    <m/>
    <m/>
  </r>
  <r>
    <m/>
    <x v="81"/>
    <x v="5"/>
    <m/>
    <x v="7"/>
    <n v="2"/>
    <m/>
    <m/>
    <m/>
    <m/>
    <m/>
    <m/>
    <m/>
    <m/>
    <m/>
    <m/>
  </r>
  <r>
    <m/>
    <x v="81"/>
    <x v="5"/>
    <m/>
    <x v="7"/>
    <n v="3"/>
    <m/>
    <m/>
    <m/>
    <m/>
    <m/>
    <m/>
    <m/>
    <m/>
    <m/>
    <m/>
  </r>
  <r>
    <m/>
    <x v="82"/>
    <x v="5"/>
    <s v="ESTACIONES DE SERVICIO"/>
    <x v="7"/>
    <n v="1"/>
    <m/>
    <m/>
    <m/>
    <m/>
    <m/>
    <m/>
    <m/>
    <m/>
    <m/>
    <m/>
  </r>
  <r>
    <m/>
    <x v="83"/>
    <x v="3"/>
    <s v="BODEGAS DE RECICLAJE"/>
    <x v="5"/>
    <n v="1"/>
    <m/>
    <m/>
    <m/>
    <m/>
    <m/>
    <m/>
    <m/>
    <m/>
    <m/>
    <m/>
  </r>
  <r>
    <m/>
    <x v="84"/>
    <x v="3"/>
    <s v="DIA SIN IVA"/>
    <x v="4"/>
    <n v="26"/>
    <m/>
    <m/>
    <m/>
    <m/>
    <m/>
    <m/>
    <m/>
    <m/>
    <m/>
    <m/>
  </r>
  <r>
    <m/>
    <x v="85"/>
    <x v="4"/>
    <m/>
    <x v="4"/>
    <n v="3"/>
    <m/>
    <m/>
    <m/>
    <m/>
    <m/>
    <m/>
    <m/>
    <m/>
    <m/>
    <m/>
  </r>
  <r>
    <m/>
    <x v="85"/>
    <x v="9"/>
    <m/>
    <x v="5"/>
    <n v="1"/>
    <m/>
    <m/>
    <m/>
    <m/>
    <m/>
    <m/>
    <m/>
    <m/>
    <m/>
    <m/>
  </r>
  <r>
    <m/>
    <x v="86"/>
    <x v="4"/>
    <m/>
    <x v="4"/>
    <n v="3"/>
    <m/>
    <m/>
    <m/>
    <m/>
    <m/>
    <m/>
    <m/>
    <m/>
    <m/>
    <m/>
  </r>
  <r>
    <m/>
    <x v="87"/>
    <x v="5"/>
    <m/>
    <x v="7"/>
    <n v="1"/>
    <m/>
    <m/>
    <m/>
    <m/>
    <m/>
    <m/>
    <m/>
    <m/>
    <m/>
    <m/>
  </r>
  <r>
    <m/>
    <x v="87"/>
    <x v="5"/>
    <m/>
    <x v="7"/>
    <n v="2"/>
    <m/>
    <m/>
    <m/>
    <m/>
    <m/>
    <m/>
    <m/>
    <m/>
    <m/>
    <m/>
  </r>
  <r>
    <m/>
    <x v="88"/>
    <x v="5"/>
    <s v="ESTACIONES DE SERVICIO"/>
    <x v="7"/>
    <n v="1"/>
    <m/>
    <m/>
    <m/>
    <m/>
    <m/>
    <m/>
    <m/>
    <m/>
    <m/>
    <m/>
  </r>
  <r>
    <m/>
    <x v="89"/>
    <x v="5"/>
    <s v="ESTACIONES DE SERVICIO"/>
    <x v="7"/>
    <n v="1"/>
    <m/>
    <m/>
    <m/>
    <m/>
    <m/>
    <m/>
    <m/>
    <m/>
    <m/>
    <m/>
  </r>
  <r>
    <m/>
    <x v="90"/>
    <x v="5"/>
    <s v="ESTACIONES DE SERVICIO"/>
    <x v="7"/>
    <n v="1"/>
    <m/>
    <m/>
    <m/>
    <m/>
    <m/>
    <m/>
    <m/>
    <m/>
    <m/>
    <m/>
  </r>
  <r>
    <m/>
    <x v="91"/>
    <x v="5"/>
    <s v="ESTACIONES DE SERVICIO"/>
    <x v="7"/>
    <n v="1"/>
    <m/>
    <m/>
    <m/>
    <m/>
    <m/>
    <m/>
    <m/>
    <m/>
    <m/>
    <m/>
  </r>
  <r>
    <m/>
    <x v="92"/>
    <x v="5"/>
    <s v="ESTACIONES DE SERVICIO"/>
    <x v="7"/>
    <n v="1"/>
    <m/>
    <m/>
    <m/>
    <m/>
    <m/>
    <m/>
    <m/>
    <m/>
    <m/>
    <m/>
  </r>
  <r>
    <n v="2022"/>
    <x v="0"/>
    <x v="0"/>
    <m/>
    <x v="0"/>
    <m/>
    <m/>
    <m/>
    <m/>
    <m/>
    <m/>
    <m/>
    <m/>
    <m/>
    <m/>
    <m/>
  </r>
  <r>
    <n v="1"/>
    <x v="93"/>
    <x v="3"/>
    <m/>
    <x v="10"/>
    <n v="1"/>
    <n v="1"/>
    <n v="0"/>
    <n v="1"/>
    <n v="0"/>
    <n v="0"/>
    <n v="0"/>
    <m/>
    <m/>
    <n v="0"/>
    <n v="0"/>
  </r>
  <r>
    <n v="2"/>
    <x v="94"/>
    <x v="4"/>
    <m/>
    <x v="11"/>
    <n v="1"/>
    <n v="1"/>
    <n v="0"/>
    <m/>
    <m/>
    <m/>
    <n v="0"/>
    <m/>
    <m/>
    <m/>
    <m/>
  </r>
  <r>
    <n v="3"/>
    <x v="94"/>
    <x v="4"/>
    <m/>
    <x v="12"/>
    <n v="1"/>
    <n v="1"/>
    <n v="0"/>
    <m/>
    <m/>
    <m/>
    <n v="0"/>
    <m/>
    <m/>
    <m/>
    <m/>
  </r>
  <r>
    <n v="4"/>
    <x v="94"/>
    <x v="4"/>
    <m/>
    <x v="13"/>
    <n v="1"/>
    <n v="1"/>
    <n v="0"/>
    <m/>
    <m/>
    <m/>
    <n v="0"/>
    <m/>
    <m/>
    <m/>
    <m/>
  </r>
  <r>
    <n v="5"/>
    <x v="94"/>
    <x v="4"/>
    <m/>
    <x v="11"/>
    <n v="1"/>
    <n v="1"/>
    <n v="0"/>
    <m/>
    <m/>
    <m/>
    <n v="0"/>
    <m/>
    <m/>
    <m/>
    <m/>
  </r>
  <r>
    <n v="6"/>
    <x v="95"/>
    <x v="5"/>
    <m/>
    <x v="14"/>
    <n v="1"/>
    <n v="1"/>
    <n v="0"/>
    <s v=" "/>
    <s v=" "/>
    <s v=" "/>
    <s v=" "/>
    <s v=" "/>
    <s v=" "/>
    <s v=" "/>
    <s v=" "/>
  </r>
  <r>
    <n v="7"/>
    <x v="96"/>
    <x v="9"/>
    <m/>
    <x v="10"/>
    <n v="1"/>
    <n v="0"/>
    <n v="1"/>
    <n v="1"/>
    <n v="0"/>
    <n v="0"/>
    <n v="0"/>
    <m/>
    <m/>
    <n v="0"/>
    <n v="0"/>
  </r>
  <r>
    <n v="8"/>
    <x v="96"/>
    <x v="9"/>
    <m/>
    <x v="10"/>
    <n v="1"/>
    <n v="0"/>
    <n v="1"/>
    <n v="1"/>
    <n v="0"/>
    <n v="0"/>
    <n v="0"/>
    <m/>
    <m/>
    <n v="0"/>
    <n v="0"/>
  </r>
  <r>
    <n v="9"/>
    <x v="96"/>
    <x v="9"/>
    <m/>
    <x v="10"/>
    <n v="1"/>
    <n v="0"/>
    <n v="1"/>
    <n v="1"/>
    <n v="0"/>
    <n v="0"/>
    <n v="0"/>
    <m/>
    <m/>
    <n v="0"/>
    <n v="0"/>
  </r>
  <r>
    <n v="10"/>
    <x v="96"/>
    <x v="9"/>
    <m/>
    <x v="10"/>
    <n v="1"/>
    <n v="0"/>
    <n v="1"/>
    <n v="1"/>
    <n v="0"/>
    <n v="0"/>
    <n v="0"/>
    <m/>
    <m/>
    <n v="0"/>
    <n v="0"/>
  </r>
  <r>
    <n v="11"/>
    <x v="96"/>
    <x v="9"/>
    <m/>
    <x v="10"/>
    <n v="1"/>
    <n v="0"/>
    <n v="1"/>
    <n v="1"/>
    <n v="0"/>
    <n v="0"/>
    <n v="0"/>
    <m/>
    <m/>
    <n v="0"/>
    <n v="0"/>
  </r>
  <r>
    <n v="12"/>
    <x v="96"/>
    <x v="9"/>
    <m/>
    <x v="10"/>
    <n v="1"/>
    <n v="0"/>
    <n v="1"/>
    <n v="1"/>
    <n v="0"/>
    <n v="0"/>
    <n v="0"/>
    <m/>
    <m/>
    <n v="0"/>
    <n v="0"/>
  </r>
  <r>
    <n v="13"/>
    <x v="97"/>
    <x v="5"/>
    <s v="ESTACIONES DE SERVICIO"/>
    <x v="14"/>
    <n v="9"/>
    <n v="4"/>
    <n v="5"/>
    <n v="9"/>
    <n v="0"/>
    <n v="0"/>
    <n v="0"/>
    <s v=" "/>
    <s v=" "/>
    <s v=" "/>
    <s v=" "/>
  </r>
  <r>
    <n v="14"/>
    <x v="98"/>
    <x v="8"/>
    <m/>
    <x v="10"/>
    <n v="5"/>
    <n v="0"/>
    <n v="5"/>
    <n v="5"/>
    <n v="0"/>
    <n v="0"/>
    <n v="0"/>
    <m/>
    <m/>
    <n v="0"/>
    <n v="0"/>
  </r>
  <r>
    <n v="15"/>
    <x v="99"/>
    <x v="3"/>
    <s v="CUTIEMBRES"/>
    <x v="15"/>
    <n v="1"/>
    <n v="0"/>
    <n v="1"/>
    <n v="1"/>
    <n v="0"/>
    <n v="0"/>
    <n v="0"/>
    <m/>
    <m/>
    <n v="0"/>
    <n v="0"/>
  </r>
  <r>
    <n v="16"/>
    <x v="100"/>
    <x v="1"/>
    <m/>
    <x v="16"/>
    <n v="1"/>
    <n v="0"/>
    <n v="1"/>
    <n v="1"/>
    <n v="0"/>
    <n v="0"/>
    <n v="0"/>
    <m/>
    <m/>
    <n v="0"/>
    <n v="0"/>
  </r>
  <r>
    <n v="17"/>
    <x v="101"/>
    <x v="8"/>
    <m/>
    <x v="10"/>
    <n v="5"/>
    <n v="5"/>
    <n v="0"/>
    <n v="5"/>
    <n v="0"/>
    <n v="0"/>
    <n v="0"/>
    <m/>
    <m/>
    <n v="0"/>
    <n v="0"/>
  </r>
  <r>
    <n v="19"/>
    <x v="102"/>
    <x v="3"/>
    <s v="DIA SIN IVA"/>
    <x v="17"/>
    <n v="4"/>
    <n v="4"/>
    <n v="0"/>
    <n v="4"/>
    <n v="0"/>
    <n v="0"/>
    <n v="0"/>
    <m/>
    <m/>
    <n v="0"/>
    <n v="0"/>
  </r>
  <r>
    <n v="20"/>
    <x v="102"/>
    <x v="3"/>
    <s v="DIA SIN IVA"/>
    <x v="17"/>
    <n v="3"/>
    <n v="3"/>
    <n v="0"/>
    <n v="3"/>
    <n v="0"/>
    <n v="0"/>
    <n v="0"/>
    <m/>
    <m/>
    <n v="0"/>
    <n v="0"/>
  </r>
  <r>
    <n v="21"/>
    <x v="103"/>
    <x v="5"/>
    <m/>
    <x v="14"/>
    <n v="1"/>
    <n v="1"/>
    <n v="0"/>
    <n v="1"/>
    <n v="0"/>
    <n v="0"/>
    <n v="0"/>
    <s v=" "/>
    <s v=" "/>
    <s v=" "/>
    <s v=" "/>
  </r>
  <r>
    <n v="22"/>
    <x v="104"/>
    <x v="5"/>
    <m/>
    <x v="14"/>
    <n v="1"/>
    <n v="1"/>
    <n v="0"/>
    <n v="1"/>
    <n v="0"/>
    <n v="0"/>
    <n v="0"/>
    <s v=" "/>
    <s v=" "/>
    <s v=" "/>
    <s v=" "/>
  </r>
  <r>
    <n v="23"/>
    <x v="104"/>
    <x v="1"/>
    <m/>
    <x v="10"/>
    <n v="7"/>
    <n v="7"/>
    <n v="0"/>
    <n v="7"/>
    <n v="0"/>
    <n v="0"/>
    <n v="0"/>
    <m/>
    <m/>
    <n v="0"/>
    <n v="0"/>
  </r>
  <r>
    <n v="24"/>
    <x v="105"/>
    <x v="3"/>
    <s v="CURTIEMBRES"/>
    <x v="18"/>
    <n v="2"/>
    <n v="0"/>
    <n v="2"/>
    <n v="0"/>
    <n v="0"/>
    <n v="2"/>
    <n v="0"/>
    <m/>
    <m/>
    <n v="0"/>
    <n v="0"/>
  </r>
  <r>
    <n v="25"/>
    <x v="105"/>
    <x v="3"/>
    <s v="CURTIEMBRES"/>
    <x v="19"/>
    <n v="1"/>
    <n v="0"/>
    <n v="1"/>
    <n v="0"/>
    <n v="0"/>
    <n v="1"/>
    <n v="0"/>
    <m/>
    <m/>
    <n v="0"/>
    <n v="0"/>
  </r>
  <r>
    <n v="26"/>
    <x v="105"/>
    <x v="5"/>
    <m/>
    <x v="14"/>
    <n v="1"/>
    <n v="0"/>
    <n v="1"/>
    <n v="1"/>
    <n v="0"/>
    <n v="0"/>
    <n v="0"/>
    <s v=" "/>
    <s v=" "/>
    <s v=" "/>
    <s v=" "/>
  </r>
  <r>
    <n v="27"/>
    <x v="106"/>
    <x v="1"/>
    <m/>
    <x v="20"/>
    <n v="5"/>
    <n v="0"/>
    <n v="5"/>
    <n v="1"/>
    <n v="1"/>
    <n v="3"/>
    <n v="0"/>
    <m/>
    <m/>
    <n v="0"/>
    <n v="0"/>
  </r>
  <r>
    <n v="28"/>
    <x v="107"/>
    <x v="3"/>
    <s v="CURTIEMBRES"/>
    <x v="18"/>
    <n v="4"/>
    <n v="0"/>
    <n v="4"/>
    <n v="2"/>
    <n v="0"/>
    <n v="2"/>
    <n v="0"/>
    <m/>
    <m/>
    <n v="0"/>
    <n v="0"/>
  </r>
  <r>
    <n v="29"/>
    <x v="108"/>
    <x v="5"/>
    <m/>
    <x v="21"/>
    <n v="2"/>
    <n v="1"/>
    <n v="1"/>
    <n v="2"/>
    <n v="0"/>
    <n v="0"/>
    <n v="0"/>
    <s v=" "/>
    <s v=" "/>
    <s v=" "/>
    <s v=" "/>
  </r>
  <r>
    <n v="30"/>
    <x v="107"/>
    <x v="5"/>
    <m/>
    <x v="14"/>
    <n v="1"/>
    <n v="1"/>
    <n v="0"/>
    <n v="1"/>
    <n v="0"/>
    <n v="0"/>
    <n v="0"/>
    <s v=" "/>
    <s v=" "/>
    <s v=" "/>
    <s v=" "/>
  </r>
  <r>
    <n v="31"/>
    <x v="109"/>
    <x v="3"/>
    <s v="BODEGAS DE RECICLAJE"/>
    <x v="20"/>
    <n v="2"/>
    <n v="0"/>
    <n v="2"/>
    <n v="0"/>
    <n v="0"/>
    <n v="2"/>
    <n v="0"/>
    <m/>
    <m/>
    <n v="0"/>
    <n v="0"/>
  </r>
  <r>
    <n v="32"/>
    <x v="110"/>
    <x v="6"/>
    <m/>
    <x v="22"/>
    <n v="2"/>
    <n v="2"/>
    <n v="0"/>
    <n v="0"/>
    <n v="0"/>
    <n v="2"/>
    <n v="0"/>
    <m/>
    <m/>
    <n v="2"/>
    <n v="0"/>
  </r>
  <r>
    <n v="33"/>
    <x v="110"/>
    <x v="10"/>
    <m/>
    <x v="20"/>
    <n v="3"/>
    <n v="3"/>
    <n v="0"/>
    <n v="1"/>
    <n v="1"/>
    <n v="1"/>
    <n v="0"/>
    <m/>
    <m/>
    <n v="9"/>
    <n v="2"/>
  </r>
  <r>
    <n v="34"/>
    <x v="111"/>
    <x v="1"/>
    <m/>
    <x v="20"/>
    <n v="6"/>
    <n v="3"/>
    <n v="3"/>
    <n v="4"/>
    <n v="0"/>
    <n v="2"/>
    <n v="0"/>
    <m/>
    <m/>
    <n v="0"/>
    <n v="0"/>
  </r>
  <r>
    <n v="35"/>
    <x v="111"/>
    <x v="5"/>
    <m/>
    <x v="14"/>
    <n v="1"/>
    <n v="0"/>
    <n v="1"/>
    <n v="1"/>
    <n v="0"/>
    <n v="0"/>
    <n v="0"/>
    <s v=" "/>
    <s v=" "/>
    <s v=" "/>
    <s v=" "/>
  </r>
  <r>
    <n v="36"/>
    <x v="112"/>
    <x v="1"/>
    <m/>
    <x v="20"/>
    <n v="2"/>
    <n v="0"/>
    <n v="2"/>
    <n v="1"/>
    <n v="0"/>
    <n v="1"/>
    <n v="0"/>
    <m/>
    <m/>
    <n v="0"/>
    <n v="0"/>
  </r>
  <r>
    <n v="37"/>
    <x v="113"/>
    <x v="3"/>
    <s v="RESTAURANTE "/>
    <x v="20"/>
    <n v="5"/>
    <n v="5"/>
    <n v="0"/>
    <n v="5"/>
    <n v="0"/>
    <n v="0"/>
    <n v="0"/>
    <m/>
    <m/>
    <n v="0"/>
    <n v="0"/>
  </r>
  <r>
    <n v="38"/>
    <x v="114"/>
    <x v="5"/>
    <m/>
    <x v="14"/>
    <n v="3"/>
    <n v="0"/>
    <n v="3"/>
    <n v="3"/>
    <n v="0"/>
    <n v="0"/>
    <n v="0"/>
    <s v=" "/>
    <s v=" "/>
    <s v=" "/>
    <s v=" "/>
  </r>
  <r>
    <n v="39"/>
    <x v="115"/>
    <x v="2"/>
    <m/>
    <x v="10"/>
    <n v="2"/>
    <n v="2"/>
    <n v="0"/>
    <n v="2"/>
    <n v="0"/>
    <n v="0"/>
    <n v="0"/>
    <m/>
    <m/>
    <n v="0"/>
    <n v="0"/>
  </r>
  <r>
    <n v="40"/>
    <x v="116"/>
    <x v="2"/>
    <m/>
    <x v="23"/>
    <n v="6"/>
    <n v="6"/>
    <n v="0"/>
    <n v="6"/>
    <n v="0"/>
    <n v="0"/>
    <n v="0"/>
    <m/>
    <m/>
    <n v="0"/>
    <n v="0"/>
  </r>
  <r>
    <n v="41"/>
    <x v="117"/>
    <x v="2"/>
    <m/>
    <x v="10"/>
    <n v="2"/>
    <n v="0"/>
    <n v="2"/>
    <n v="2"/>
    <n v="0"/>
    <n v="0"/>
    <n v="0"/>
    <m/>
    <m/>
    <n v="0"/>
    <n v="0"/>
  </r>
  <r>
    <n v="42"/>
    <x v="118"/>
    <x v="3"/>
    <m/>
    <x v="20"/>
    <n v="10"/>
    <n v="10"/>
    <n v="0"/>
    <n v="9"/>
    <n v="1"/>
    <n v="0"/>
    <n v="0"/>
    <m/>
    <m/>
    <n v="0"/>
    <n v="0"/>
  </r>
  <r>
    <n v="43"/>
    <x v="118"/>
    <x v="2"/>
    <m/>
    <x v="10"/>
    <n v="6"/>
    <n v="6"/>
    <n v="0"/>
    <n v="6"/>
    <n v="0"/>
    <n v="0"/>
    <n v="0"/>
    <m/>
    <m/>
    <n v="0"/>
    <n v="0"/>
  </r>
  <r>
    <n v="44"/>
    <x v="119"/>
    <x v="5"/>
    <m/>
    <x v="14"/>
    <n v="2"/>
    <n v="2"/>
    <n v="0"/>
    <n v="2"/>
    <n v="0"/>
    <n v="0"/>
    <n v="0"/>
    <s v=" "/>
    <s v=" "/>
    <s v=" "/>
    <s v=" "/>
  </r>
  <r>
    <n v="45"/>
    <x v="120"/>
    <x v="5"/>
    <s v="ESTACIONES DE SERVICIO"/>
    <x v="14"/>
    <s v=" "/>
    <s v=" "/>
    <s v=" "/>
    <s v=" "/>
    <s v=" "/>
    <s v=" "/>
    <s v=" "/>
    <s v=" "/>
    <s v=" "/>
    <s v=" "/>
    <s v=" "/>
  </r>
  <r>
    <n v="46"/>
    <x v="121"/>
    <x v="1"/>
    <m/>
    <x v="15"/>
    <n v="3"/>
    <n v="1"/>
    <n v="2"/>
    <n v="2"/>
    <n v="1"/>
    <n v="0"/>
    <n v="0"/>
    <m/>
    <m/>
    <n v="1"/>
    <n v="0"/>
  </r>
  <r>
    <n v="47"/>
    <x v="122"/>
    <x v="6"/>
    <m/>
    <x v="0"/>
    <n v="3"/>
    <n v="3"/>
    <n v="0"/>
    <n v="2"/>
    <n v="1"/>
    <n v="0"/>
    <n v="0"/>
    <m/>
    <m/>
    <n v="0"/>
    <n v="0"/>
  </r>
  <r>
    <n v="48"/>
    <x v="123"/>
    <x v="9"/>
    <m/>
    <x v="15"/>
    <n v="5"/>
    <n v="5"/>
    <n v="0"/>
    <n v="4"/>
    <n v="1"/>
    <n v="0"/>
    <n v="0"/>
    <m/>
    <m/>
    <n v="0"/>
    <n v="0"/>
  </r>
  <r>
    <n v="49"/>
    <x v="123"/>
    <x v="5"/>
    <m/>
    <x v="14"/>
    <n v="1"/>
    <n v="0"/>
    <n v="1"/>
    <n v="0"/>
    <n v="0"/>
    <n v="0"/>
    <n v="0"/>
    <s v=" "/>
    <s v=" "/>
    <s v=" "/>
    <s v=" "/>
  </r>
  <r>
    <n v="50"/>
    <x v="124"/>
    <x v="5"/>
    <m/>
    <x v="14"/>
    <n v="2"/>
    <n v="0"/>
    <n v="2"/>
    <n v="2"/>
    <n v="0"/>
    <n v="0"/>
    <n v="0"/>
    <s v=" "/>
    <s v=" "/>
    <s v=" "/>
    <s v=" "/>
  </r>
  <r>
    <n v="51"/>
    <x v="124"/>
    <x v="7"/>
    <m/>
    <x v="20"/>
    <n v="3"/>
    <n v="3"/>
    <n v="0"/>
    <n v="3"/>
    <n v="0"/>
    <n v="0"/>
    <n v="0"/>
    <m/>
    <m/>
    <n v="0"/>
    <n v="0"/>
  </r>
  <r>
    <n v="52"/>
    <x v="125"/>
    <x v="3"/>
    <s v="BODEGAS DE RECICLAJE"/>
    <x v="20"/>
    <n v="3"/>
    <n v="3"/>
    <n v="0"/>
    <n v="3"/>
    <n v="0"/>
    <n v="0"/>
    <n v="0"/>
    <m/>
    <m/>
    <n v="0"/>
    <n v="0"/>
  </r>
  <r>
    <n v="53"/>
    <x v="126"/>
    <x v="5"/>
    <m/>
    <x v="14"/>
    <n v="2"/>
    <n v="0"/>
    <n v="2"/>
    <n v="2"/>
    <n v="0"/>
    <n v="0"/>
    <n v="0"/>
    <s v=" "/>
    <s v=" "/>
    <s v=" "/>
    <s v=" "/>
  </r>
  <r>
    <n v="54"/>
    <x v="127"/>
    <x v="5"/>
    <m/>
    <x v="14"/>
    <n v="1"/>
    <n v="1"/>
    <n v="0"/>
    <n v="1"/>
    <n v="0"/>
    <n v="0"/>
    <n v="0"/>
    <s v=" "/>
    <s v=" "/>
    <s v=" "/>
    <s v=" "/>
  </r>
  <r>
    <n v="55"/>
    <x v="127"/>
    <x v="3"/>
    <m/>
    <x v="20"/>
    <n v="5"/>
    <n v="2"/>
    <n v="3"/>
    <n v="5"/>
    <n v="0"/>
    <n v="0"/>
    <n v="0"/>
    <m/>
    <m/>
    <n v="0"/>
    <n v="0"/>
  </r>
  <r>
    <n v="56"/>
    <x v="128"/>
    <x v="1"/>
    <m/>
    <x v="22"/>
    <n v="4"/>
    <n v="2"/>
    <n v="2"/>
    <n v="0"/>
    <n v="0"/>
    <n v="4"/>
    <n v="0"/>
    <m/>
    <m/>
    <n v="0"/>
    <n v="0"/>
  </r>
  <r>
    <n v="57"/>
    <x v="128"/>
    <x v="3"/>
    <s v="BODEGAS DE RECICLAJE"/>
    <x v="20"/>
    <n v="4"/>
    <n v="0"/>
    <n v="4"/>
    <n v="4"/>
    <n v="0"/>
    <n v="0"/>
    <n v="0"/>
    <m/>
    <m/>
    <n v="0"/>
    <n v="0"/>
  </r>
  <r>
    <n v="58"/>
    <x v="129"/>
    <x v="3"/>
    <s v="PLAZA DE MERCADO"/>
    <x v="24"/>
    <n v="1"/>
    <n v="0"/>
    <n v="1"/>
    <n v="1"/>
    <n v="0"/>
    <n v="0"/>
    <n v="0"/>
    <m/>
    <m/>
    <n v="0"/>
    <n v="0"/>
  </r>
  <r>
    <n v="59"/>
    <x v="130"/>
    <x v="2"/>
    <m/>
    <x v="15"/>
    <n v="1"/>
    <n v="1"/>
    <n v="0"/>
    <n v="1"/>
    <n v="0"/>
    <n v="0"/>
    <n v="0"/>
    <m/>
    <m/>
    <n v="0"/>
    <n v="0"/>
  </r>
  <r>
    <n v="60"/>
    <x v="131"/>
    <x v="5"/>
    <m/>
    <x v="14"/>
    <n v="1"/>
    <n v="0"/>
    <n v="1"/>
    <n v="1"/>
    <n v="0"/>
    <n v="0"/>
    <n v="0"/>
    <s v=" "/>
    <s v=" "/>
    <s v=" "/>
    <s v=" "/>
  </r>
  <r>
    <n v="61"/>
    <x v="132"/>
    <x v="5"/>
    <s v="ESTACIONES DE SERVICIO"/>
    <x v="14"/>
    <s v=" "/>
    <s v=" "/>
    <s v=" "/>
    <s v=" "/>
    <s v=" "/>
    <s v=" "/>
    <s v=" "/>
    <s v=" "/>
    <s v=" "/>
    <s v=" "/>
    <s v=" "/>
  </r>
  <r>
    <n v="62"/>
    <x v="133"/>
    <x v="5"/>
    <m/>
    <x v="14"/>
    <n v="1"/>
    <n v="1"/>
    <n v="0"/>
    <n v="1"/>
    <n v="0"/>
    <n v="0"/>
    <n v="0"/>
    <s v=" "/>
    <s v=" "/>
    <s v=" "/>
    <s v=" "/>
  </r>
  <r>
    <n v="63"/>
    <x v="134"/>
    <x v="3"/>
    <s v="TINTORERIAS"/>
    <x v="25"/>
    <n v="3"/>
    <n v="3"/>
    <n v="0"/>
    <n v="0"/>
    <n v="0"/>
    <n v="0"/>
    <n v="0"/>
    <m/>
    <m/>
    <n v="0"/>
    <n v="0"/>
  </r>
  <r>
    <n v="64"/>
    <x v="134"/>
    <x v="4"/>
    <m/>
    <x v="26"/>
    <n v="3"/>
    <n v="3"/>
    <n v="0"/>
    <m/>
    <m/>
    <m/>
    <n v="0"/>
    <m/>
    <m/>
    <m/>
    <m/>
  </r>
  <r>
    <n v="65"/>
    <x v="135"/>
    <x v="5"/>
    <m/>
    <x v="14"/>
    <n v="2"/>
    <n v="2"/>
    <n v="0"/>
    <n v="2"/>
    <n v="0"/>
    <n v="0"/>
    <n v="0"/>
    <s v=" "/>
    <s v=" "/>
    <s v=" "/>
    <s v=" "/>
  </r>
  <r>
    <n v="66"/>
    <x v="136"/>
    <x v="5"/>
    <m/>
    <x v="14"/>
    <n v="3"/>
    <n v="3"/>
    <n v="0"/>
    <n v="3"/>
    <n v="0"/>
    <n v="0"/>
    <n v="0"/>
    <s v=" "/>
    <s v=" "/>
    <s v=" "/>
    <s v=" "/>
  </r>
  <r>
    <n v="67"/>
    <x v="137"/>
    <x v="3"/>
    <m/>
    <x v="20"/>
    <n v="3"/>
    <n v="2"/>
    <n v="1"/>
    <n v="1"/>
    <n v="2"/>
    <n v="0"/>
    <n v="0"/>
    <m/>
    <m/>
    <n v="0"/>
    <n v="0"/>
  </r>
  <r>
    <n v="68"/>
    <x v="137"/>
    <x v="3"/>
    <m/>
    <x v="20"/>
    <n v="5"/>
    <n v="2"/>
    <n v="3"/>
    <n v="4"/>
    <n v="0"/>
    <n v="0"/>
    <n v="0"/>
    <m/>
    <m/>
    <n v="0"/>
    <n v="0"/>
  </r>
  <r>
    <n v="69"/>
    <x v="138"/>
    <x v="4"/>
    <m/>
    <x v="27"/>
    <n v="3"/>
    <n v="3"/>
    <n v="0"/>
    <m/>
    <m/>
    <m/>
    <n v="0"/>
    <m/>
    <m/>
    <m/>
    <m/>
  </r>
  <r>
    <n v="70"/>
    <x v="138"/>
    <x v="5"/>
    <m/>
    <x v="14"/>
    <n v="2"/>
    <n v="2"/>
    <n v="0"/>
    <n v="2"/>
    <n v="0"/>
    <n v="0"/>
    <n v="0"/>
    <s v=" "/>
    <s v=" "/>
    <s v=" "/>
    <n v="1"/>
  </r>
  <r>
    <n v="71"/>
    <x v="139"/>
    <x v="3"/>
    <s v="MONTALLANTAS"/>
    <x v="15"/>
    <n v="4"/>
    <n v="4"/>
    <n v="0"/>
    <n v="4"/>
    <n v="0"/>
    <n v="0"/>
    <n v="0"/>
    <m/>
    <m/>
    <n v="0"/>
    <n v="0"/>
  </r>
  <r>
    <n v="72"/>
    <x v="140"/>
    <x v="3"/>
    <s v="BODEGAS DE RECICLAJE"/>
    <x v="28"/>
    <n v="3"/>
    <n v="0"/>
    <n v="3"/>
    <n v="3"/>
    <n v="0"/>
    <n v="0"/>
    <n v="0"/>
    <m/>
    <m/>
    <n v="0"/>
    <n v="0"/>
  </r>
  <r>
    <n v="73"/>
    <x v="141"/>
    <x v="3"/>
    <s v="DIA SIN IVA"/>
    <x v="16"/>
    <s v=" "/>
    <s v=" "/>
    <s v=" "/>
    <s v=" "/>
    <s v=" "/>
    <s v=" "/>
    <s v=" "/>
    <s v=" "/>
    <s v=" "/>
    <s v=" "/>
    <s v=" "/>
  </r>
  <r>
    <n v="74"/>
    <x v="142"/>
    <x v="3"/>
    <s v="CURTIEMBRES"/>
    <x v="29"/>
    <n v="4"/>
    <n v="0"/>
    <n v="4"/>
    <n v="3"/>
    <n v="0"/>
    <n v="1"/>
    <n v="0"/>
    <m/>
    <m/>
    <n v="0"/>
    <n v="0"/>
  </r>
  <r>
    <n v="75"/>
    <x v="143"/>
    <x v="5"/>
    <s v="ESTACIONES DE SERVICIO"/>
    <x v="30"/>
    <n v="10"/>
    <s v=" "/>
    <s v=" "/>
    <n v="10"/>
    <n v="0"/>
    <n v="0"/>
    <n v="0"/>
    <s v=" "/>
    <s v=" "/>
    <s v=" "/>
    <s v=" "/>
  </r>
  <r>
    <n v="76"/>
    <x v="144"/>
    <x v="4"/>
    <m/>
    <x v="31"/>
    <n v="1"/>
    <n v="1"/>
    <n v="0"/>
    <m/>
    <m/>
    <m/>
    <n v="0"/>
    <m/>
    <m/>
    <m/>
    <m/>
  </r>
  <r>
    <n v="77"/>
    <x v="145"/>
    <x v="8"/>
    <m/>
    <x v="29"/>
    <n v="3"/>
    <n v="3"/>
    <n v="0"/>
    <n v="3"/>
    <n v="0"/>
    <n v="0"/>
    <n v="0"/>
    <m/>
    <m/>
    <n v="0"/>
    <n v="0"/>
  </r>
  <r>
    <n v="78"/>
    <x v="145"/>
    <x v="3"/>
    <s v="BODEGAS DE RECICLAJE"/>
    <x v="29"/>
    <n v="1"/>
    <n v="1"/>
    <n v="0"/>
    <n v="1"/>
    <n v="0"/>
    <n v="0"/>
    <n v="0"/>
    <m/>
    <m/>
    <n v="0"/>
    <n v="0"/>
  </r>
  <r>
    <n v="79"/>
    <x v="145"/>
    <x v="5"/>
    <m/>
    <x v="14"/>
    <n v="2"/>
    <n v="2"/>
    <n v="0"/>
    <n v="2"/>
    <n v="0"/>
    <n v="0"/>
    <n v="0"/>
    <s v=" "/>
    <s v=" "/>
    <s v=" "/>
    <s v=" "/>
  </r>
  <r>
    <n v="80"/>
    <x v="146"/>
    <x v="9"/>
    <m/>
    <x v="29"/>
    <n v="2"/>
    <n v="0"/>
    <n v="2"/>
    <n v="1"/>
    <n v="1"/>
    <n v="0"/>
    <n v="0"/>
    <m/>
    <m/>
    <n v="0"/>
    <n v="0"/>
  </r>
  <r>
    <n v="81"/>
    <x v="147"/>
    <x v="3"/>
    <m/>
    <x v="20"/>
    <n v="4"/>
    <n v="0"/>
    <n v="4"/>
    <n v="2"/>
    <n v="0"/>
    <n v="1"/>
    <n v="0"/>
    <m/>
    <m/>
    <n v="0"/>
    <n v="0"/>
  </r>
  <r>
    <n v="82"/>
    <x v="148"/>
    <x v="4"/>
    <m/>
    <x v="32"/>
    <n v="1"/>
    <n v="0"/>
    <n v="1"/>
    <m/>
    <m/>
    <m/>
    <n v="0"/>
    <m/>
    <m/>
    <m/>
    <m/>
  </r>
  <r>
    <n v="83"/>
    <x v="148"/>
    <x v="4"/>
    <m/>
    <x v="33"/>
    <n v="9"/>
    <n v="0"/>
    <n v="9"/>
    <m/>
    <m/>
    <m/>
    <n v="0"/>
    <m/>
    <m/>
    <m/>
    <m/>
  </r>
  <r>
    <n v="84"/>
    <x v="149"/>
    <x v="1"/>
    <m/>
    <x v="20"/>
    <m/>
    <m/>
    <m/>
    <m/>
    <m/>
    <m/>
    <n v="0"/>
    <m/>
    <m/>
    <m/>
    <m/>
  </r>
  <r>
    <n v="85"/>
    <x v="149"/>
    <x v="3"/>
    <m/>
    <x v="15"/>
    <n v="4"/>
    <n v="4"/>
    <n v="0"/>
    <n v="4"/>
    <n v="0"/>
    <n v="0"/>
    <n v="0"/>
    <m/>
    <m/>
    <n v="0"/>
    <n v="0"/>
  </r>
  <r>
    <n v="86"/>
    <x v="150"/>
    <x v="5"/>
    <m/>
    <x v="14"/>
    <n v="2"/>
    <n v="2"/>
    <n v="0"/>
    <n v="2"/>
    <n v="0"/>
    <n v="0"/>
    <n v="0"/>
    <s v=" "/>
    <s v=" "/>
    <s v=" "/>
    <s v=" "/>
  </r>
  <r>
    <n v="87"/>
    <x v="151"/>
    <x v="5"/>
    <m/>
    <x v="14"/>
    <n v="2"/>
    <n v="2"/>
    <n v="0"/>
    <n v="2"/>
    <n v="0"/>
    <n v="0"/>
    <n v="0"/>
    <s v=" "/>
    <s v=" "/>
    <s v=" "/>
    <s v=" "/>
  </r>
  <r>
    <n v="88"/>
    <x v="152"/>
    <x v="5"/>
    <m/>
    <x v="14"/>
    <n v="2"/>
    <n v="2"/>
    <n v="0"/>
    <n v="2"/>
    <n v="0"/>
    <n v="0"/>
    <n v="0"/>
    <s v=" "/>
    <s v=" "/>
    <s v=" "/>
    <s v=" "/>
  </r>
  <r>
    <n v="89"/>
    <x v="152"/>
    <x v="1"/>
    <m/>
    <x v="34"/>
    <n v="14"/>
    <n v="10"/>
    <n v="4"/>
    <n v="8"/>
    <n v="3"/>
    <n v="3"/>
    <n v="0"/>
    <m/>
    <m/>
    <n v="0"/>
    <n v="0"/>
  </r>
  <r>
    <n v="90"/>
    <x v="153"/>
    <x v="4"/>
    <m/>
    <x v="35"/>
    <n v="5"/>
    <n v="5"/>
    <n v="0"/>
    <m/>
    <m/>
    <m/>
    <n v="0"/>
    <m/>
    <m/>
    <m/>
    <m/>
  </r>
  <r>
    <n v="91"/>
    <x v="153"/>
    <x v="5"/>
    <m/>
    <x v="14"/>
    <n v="2"/>
    <n v="1"/>
    <n v="1"/>
    <n v="2"/>
    <n v="0"/>
    <n v="0"/>
    <n v="0"/>
    <s v=" "/>
    <s v=" "/>
    <s v=" "/>
    <s v=" "/>
  </r>
  <r>
    <n v="92"/>
    <x v="154"/>
    <x v="3"/>
    <s v="MONTALLANTAS"/>
    <x v="15"/>
    <n v="3"/>
    <n v="3"/>
    <n v="0"/>
    <n v="3"/>
    <n v="0"/>
    <n v="0"/>
    <n v="0"/>
    <m/>
    <m/>
    <n v="0"/>
    <n v="0"/>
  </r>
  <r>
    <n v="93"/>
    <x v="155"/>
    <x v="10"/>
    <m/>
    <x v="34"/>
    <n v="6"/>
    <n v="6"/>
    <n v="0"/>
    <n v="6"/>
    <n v="0"/>
    <n v="0"/>
    <n v="0"/>
    <m/>
    <m/>
    <n v="0"/>
    <n v="0"/>
  </r>
  <r>
    <n v="94"/>
    <x v="155"/>
    <x v="1"/>
    <m/>
    <x v="20"/>
    <n v="10"/>
    <n v="10"/>
    <n v="0"/>
    <n v="7"/>
    <n v="3"/>
    <n v="0"/>
    <n v="0"/>
    <m/>
    <m/>
    <n v="0"/>
    <n v="0"/>
  </r>
  <r>
    <n v="95"/>
    <x v="155"/>
    <x v="5"/>
    <m/>
    <x v="14"/>
    <n v="3"/>
    <n v="3"/>
    <n v="0"/>
    <n v="3"/>
    <n v="0"/>
    <n v="0"/>
    <n v="0"/>
    <s v=" "/>
    <s v=" "/>
    <s v=" "/>
    <s v=" "/>
  </r>
  <r>
    <n v="96"/>
    <x v="156"/>
    <x v="3"/>
    <s v="CURTIEMBRES"/>
    <x v="22"/>
    <n v="4"/>
    <n v="0"/>
    <n v="4"/>
    <n v="1"/>
    <n v="0"/>
    <n v="1"/>
    <n v="0"/>
    <m/>
    <m/>
    <n v="0"/>
    <n v="0"/>
  </r>
  <r>
    <n v="97"/>
    <x v="157"/>
    <x v="3"/>
    <s v="BODEGAS DE RECICLAJE"/>
    <x v="34"/>
    <n v="5"/>
    <n v="0"/>
    <n v="5"/>
    <n v="5"/>
    <n v="0"/>
    <n v="0"/>
    <n v="0"/>
    <m/>
    <m/>
    <n v="0"/>
    <n v="0"/>
  </r>
  <r>
    <n v="98"/>
    <x v="158"/>
    <x v="6"/>
    <m/>
    <x v="20"/>
    <m/>
    <m/>
    <m/>
    <m/>
    <m/>
    <m/>
    <n v="0"/>
    <m/>
    <m/>
    <m/>
    <m/>
  </r>
  <r>
    <n v="99"/>
    <x v="159"/>
    <x v="5"/>
    <m/>
    <x v="14"/>
    <n v="3"/>
    <n v="0"/>
    <n v="3"/>
    <n v="3"/>
    <n v="0"/>
    <n v="0"/>
    <n v="0"/>
    <s v=" "/>
    <s v=" "/>
    <s v=" "/>
    <s v=" "/>
  </r>
  <r>
    <n v="100"/>
    <x v="159"/>
    <x v="1"/>
    <m/>
    <x v="36"/>
    <n v="10"/>
    <n v="10"/>
    <n v="0"/>
    <n v="10"/>
    <n v="0"/>
    <n v="0"/>
    <n v="0"/>
    <m/>
    <m/>
    <n v="0"/>
    <n v="0"/>
  </r>
  <r>
    <n v="101"/>
    <x v="159"/>
    <x v="4"/>
    <m/>
    <x v="37"/>
    <n v="1"/>
    <n v="1"/>
    <n v="0"/>
    <m/>
    <m/>
    <m/>
    <n v="0"/>
    <m/>
    <m/>
    <m/>
    <m/>
  </r>
  <r>
    <n v="102"/>
    <x v="160"/>
    <x v="4"/>
    <m/>
    <x v="38"/>
    <n v="3"/>
    <n v="0"/>
    <n v="3"/>
    <m/>
    <m/>
    <m/>
    <n v="0"/>
    <m/>
    <m/>
    <m/>
    <m/>
  </r>
  <r>
    <n v="103"/>
    <x v="161"/>
    <x v="8"/>
    <m/>
    <x v="22"/>
    <n v="4"/>
    <n v="0"/>
    <n v="4"/>
    <n v="3"/>
    <n v="1"/>
    <n v="0"/>
    <n v="0"/>
    <m/>
    <m/>
    <n v="0"/>
    <n v="0"/>
  </r>
  <r>
    <n v="104"/>
    <x v="162"/>
    <x v="3"/>
    <s v="BODEGAS DE RECICLAJE"/>
    <x v="15"/>
    <n v="6"/>
    <n v="0"/>
    <n v="6"/>
    <n v="3"/>
    <n v="1"/>
    <n v="2"/>
    <n v="0"/>
    <m/>
    <m/>
    <n v="0"/>
    <n v="0"/>
  </r>
  <r>
    <n v="105"/>
    <x v="163"/>
    <x v="4"/>
    <m/>
    <x v="13"/>
    <n v="18"/>
    <n v="18"/>
    <n v="0"/>
    <m/>
    <m/>
    <m/>
    <n v="0"/>
    <m/>
    <m/>
    <m/>
    <m/>
  </r>
  <r>
    <n v="106"/>
    <x v="164"/>
    <x v="9"/>
    <m/>
    <x v="15"/>
    <n v="3"/>
    <n v="0"/>
    <n v="3"/>
    <n v="3"/>
    <n v="0"/>
    <n v="0"/>
    <n v="0"/>
    <m/>
    <m/>
    <n v="0"/>
    <n v="0"/>
  </r>
  <r>
    <n v="107"/>
    <x v="164"/>
    <x v="5"/>
    <m/>
    <x v="39"/>
    <n v="3"/>
    <n v="0"/>
    <n v="3"/>
    <n v="3"/>
    <n v="0"/>
    <n v="0"/>
    <n v="0"/>
    <s v=" "/>
    <s v=" "/>
    <s v=" "/>
    <s v=" "/>
  </r>
  <r>
    <n v="108"/>
    <x v="165"/>
    <x v="10"/>
    <m/>
    <x v="34"/>
    <n v="10"/>
    <n v="10"/>
    <n v="0"/>
    <n v="10"/>
    <n v="0"/>
    <n v="0"/>
    <n v="0"/>
    <m/>
    <m/>
    <n v="0"/>
    <n v="0"/>
  </r>
  <r>
    <n v="109"/>
    <x v="166"/>
    <x v="3"/>
    <s v="RESTAURANTE "/>
    <x v="20"/>
    <n v="3"/>
    <n v="0"/>
    <n v="3"/>
    <n v="3"/>
    <n v="0"/>
    <n v="0"/>
    <n v="0"/>
    <m/>
    <m/>
    <n v="0"/>
    <n v="0"/>
  </r>
  <r>
    <n v="110"/>
    <x v="167"/>
    <x v="6"/>
    <m/>
    <x v="0"/>
    <n v="4"/>
    <n v="0"/>
    <n v="4"/>
    <n v="4"/>
    <n v="0"/>
    <n v="0"/>
    <n v="0"/>
    <m/>
    <m/>
    <n v="0"/>
    <n v="0"/>
  </r>
  <r>
    <n v="111"/>
    <x v="167"/>
    <x v="8"/>
    <m/>
    <x v="15"/>
    <n v="4"/>
    <n v="4"/>
    <n v="0"/>
    <n v="4"/>
    <n v="0"/>
    <n v="0"/>
    <n v="0"/>
    <m/>
    <m/>
    <n v="0"/>
    <n v="0"/>
  </r>
  <r>
    <n v="112"/>
    <x v="167"/>
    <x v="5"/>
    <m/>
    <x v="21"/>
    <n v="3"/>
    <n v="0"/>
    <n v="3"/>
    <n v="3"/>
    <n v="0"/>
    <n v="0"/>
    <n v="0"/>
    <s v=" "/>
    <s v=" "/>
    <s v=" "/>
    <s v=" "/>
  </r>
  <r>
    <n v="113"/>
    <x v="168"/>
    <x v="1"/>
    <m/>
    <x v="20"/>
    <n v="8"/>
    <n v="2"/>
    <n v="6"/>
    <n v="2"/>
    <n v="0"/>
    <n v="6"/>
    <n v="0"/>
    <m/>
    <m/>
    <n v="0"/>
    <n v="0"/>
  </r>
  <r>
    <n v="114"/>
    <x v="168"/>
    <x v="3"/>
    <s v="BODEGAS DE RECICLAJE"/>
    <x v="34"/>
    <n v="4"/>
    <n v="0"/>
    <n v="4"/>
    <n v="4"/>
    <n v="0"/>
    <n v="0"/>
    <n v="0"/>
    <m/>
    <m/>
    <n v="0"/>
    <n v="0"/>
  </r>
  <r>
    <n v="115"/>
    <x v="169"/>
    <x v="4"/>
    <m/>
    <x v="32"/>
    <n v="2"/>
    <n v="2"/>
    <n v="0"/>
    <m/>
    <m/>
    <m/>
    <n v="0"/>
    <m/>
    <m/>
    <m/>
    <m/>
  </r>
  <r>
    <n v="116"/>
    <x v="170"/>
    <x v="1"/>
    <m/>
    <x v="20"/>
    <n v="7"/>
    <n v="2"/>
    <n v="5"/>
    <n v="6"/>
    <n v="0"/>
    <n v="1"/>
    <n v="0"/>
    <m/>
    <m/>
    <n v="0"/>
    <n v="0"/>
  </r>
  <r>
    <n v="117"/>
    <x v="170"/>
    <x v="9"/>
    <m/>
    <x v="14"/>
    <n v="3"/>
    <n v="0"/>
    <n v="3"/>
    <n v="3"/>
    <n v="0"/>
    <n v="0"/>
    <n v="0"/>
    <m/>
    <m/>
    <n v="0"/>
    <n v="0"/>
  </r>
  <r>
    <n v="118"/>
    <x v="170"/>
    <x v="9"/>
    <m/>
    <x v="14"/>
    <n v="4"/>
    <n v="0"/>
    <n v="4"/>
    <n v="4"/>
    <n v="0"/>
    <n v="0"/>
    <n v="0"/>
    <m/>
    <m/>
    <n v="0"/>
    <n v="0"/>
  </r>
  <r>
    <n v="119"/>
    <x v="170"/>
    <x v="5"/>
    <s v="ESTACIONES DE SERVICIO"/>
    <x v="14"/>
    <n v="4"/>
    <n v="0"/>
    <n v="4"/>
    <n v="4"/>
    <n v="0"/>
    <n v="0"/>
    <n v="0"/>
    <s v=" "/>
    <s v=" "/>
    <s v=" "/>
    <s v=" "/>
  </r>
  <r>
    <n v="120"/>
    <x v="171"/>
    <x v="3"/>
    <s v="CURTIEMBRES"/>
    <x v="15"/>
    <n v="3"/>
    <n v="0"/>
    <n v="3"/>
    <n v="2"/>
    <n v="0"/>
    <n v="1"/>
    <n v="0"/>
    <m/>
    <m/>
    <n v="0"/>
    <n v="0"/>
  </r>
  <r>
    <n v="121"/>
    <x v="172"/>
    <x v="4"/>
    <m/>
    <x v="40"/>
    <n v="2"/>
    <n v="2"/>
    <n v="0"/>
    <m/>
    <m/>
    <m/>
    <n v="0"/>
    <m/>
    <m/>
    <m/>
    <m/>
  </r>
  <r>
    <n v="122"/>
    <x v="172"/>
    <x v="5"/>
    <m/>
    <x v="14"/>
    <n v="1"/>
    <n v="0"/>
    <n v="1"/>
    <n v="1"/>
    <n v="0"/>
    <n v="0"/>
    <n v="0"/>
    <s v=" "/>
    <s v=" "/>
    <s v=" "/>
    <s v=" "/>
  </r>
  <r>
    <n v="123"/>
    <x v="173"/>
    <x v="5"/>
    <m/>
    <x v="14"/>
    <n v="4"/>
    <n v="4"/>
    <n v="0"/>
    <n v="4"/>
    <n v="0"/>
    <n v="0"/>
    <n v="0"/>
    <s v=" "/>
    <s v=" "/>
    <s v=" "/>
    <s v=" "/>
  </r>
  <r>
    <n v="124"/>
    <x v="174"/>
    <x v="8"/>
    <m/>
    <x v="20"/>
    <n v="4"/>
    <n v="0"/>
    <n v="4"/>
    <n v="4"/>
    <n v="0"/>
    <n v="0"/>
    <n v="0"/>
    <m/>
    <m/>
    <n v="0"/>
    <n v="0"/>
  </r>
  <r>
    <n v="125"/>
    <x v="175"/>
    <x v="9"/>
    <m/>
    <x v="41"/>
    <n v="6"/>
    <n v="6"/>
    <n v="0"/>
    <n v="5"/>
    <n v="1"/>
    <n v="0"/>
    <n v="0"/>
    <m/>
    <m/>
    <n v="0"/>
    <n v="0"/>
  </r>
  <r>
    <n v="126"/>
    <x v="175"/>
    <x v="4"/>
    <m/>
    <x v="42"/>
    <n v="1"/>
    <n v="1"/>
    <n v="0"/>
    <m/>
    <m/>
    <m/>
    <n v="0"/>
    <m/>
    <m/>
    <m/>
    <m/>
  </r>
  <r>
    <n v="127"/>
    <x v="175"/>
    <x v="5"/>
    <s v="ESTACIONES DE SERVICIO"/>
    <x v="43"/>
    <n v="10"/>
    <n v="5"/>
    <n v="5"/>
    <n v="10"/>
    <n v="0"/>
    <n v="0"/>
    <n v="0"/>
    <s v=" "/>
    <s v=" "/>
    <s v=" "/>
    <s v=" "/>
  </r>
  <r>
    <n v="128"/>
    <x v="176"/>
    <x v="10"/>
    <m/>
    <x v="44"/>
    <n v="3"/>
    <n v="3"/>
    <n v="0"/>
    <n v="1"/>
    <n v="0"/>
    <n v="2"/>
    <n v="0"/>
    <m/>
    <m/>
    <n v="0"/>
    <n v="0"/>
  </r>
  <r>
    <n v="129"/>
    <x v="177"/>
    <x v="1"/>
    <m/>
    <x v="44"/>
    <n v="3"/>
    <n v="3"/>
    <n v="0"/>
    <n v="3"/>
    <n v="0"/>
    <n v="0"/>
    <n v="0"/>
    <m/>
    <m/>
    <n v="0"/>
    <n v="4"/>
  </r>
  <r>
    <n v="130"/>
    <x v="178"/>
    <x v="1"/>
    <m/>
    <x v="20"/>
    <n v="15"/>
    <n v="15"/>
    <n v="0"/>
    <n v="14"/>
    <n v="0"/>
    <n v="1"/>
    <n v="0"/>
    <m/>
    <m/>
    <n v="0"/>
    <n v="0"/>
  </r>
  <r>
    <n v="131"/>
    <x v="179"/>
    <x v="3"/>
    <s v="BODEGAS DE RECICLAJE"/>
    <x v="44"/>
    <n v="5"/>
    <n v="5"/>
    <n v="0"/>
    <n v="3"/>
    <n v="1"/>
    <n v="1"/>
    <n v="0"/>
    <m/>
    <m/>
    <n v="0"/>
    <n v="0"/>
  </r>
  <r>
    <n v="132"/>
    <x v="180"/>
    <x v="5"/>
    <m/>
    <x v="14"/>
    <n v="2"/>
    <n v="0"/>
    <n v="2"/>
    <n v="2"/>
    <n v="0"/>
    <n v="0"/>
    <n v="0"/>
    <s v=" "/>
    <s v=" "/>
    <s v=" "/>
    <s v=" "/>
  </r>
  <r>
    <n v="133"/>
    <x v="181"/>
    <x v="4"/>
    <m/>
    <x v="38"/>
    <n v="3"/>
    <n v="0"/>
    <n v="3"/>
    <m/>
    <m/>
    <m/>
    <n v="0"/>
    <m/>
    <m/>
    <m/>
    <m/>
  </r>
  <r>
    <n v="134"/>
    <x v="182"/>
    <x v="4"/>
    <m/>
    <x v="38"/>
    <n v="4"/>
    <n v="4"/>
    <n v="0"/>
    <m/>
    <m/>
    <m/>
    <n v="0"/>
    <m/>
    <m/>
    <m/>
    <m/>
  </r>
  <r>
    <n v="135"/>
    <x v="183"/>
    <x v="4"/>
    <m/>
    <x v="38"/>
    <n v="2"/>
    <n v="2"/>
    <n v="0"/>
    <m/>
    <m/>
    <m/>
    <n v="0"/>
    <m/>
    <m/>
    <m/>
    <m/>
  </r>
  <r>
    <n v="136"/>
    <x v="184"/>
    <x v="9"/>
    <m/>
    <x v="45"/>
    <n v="4"/>
    <n v="0"/>
    <n v="4"/>
    <n v="3"/>
    <n v="1"/>
    <n v="0"/>
    <n v="0"/>
    <m/>
    <m/>
    <n v="0"/>
    <n v="0"/>
  </r>
  <r>
    <n v="137"/>
    <x v="184"/>
    <x v="5"/>
    <m/>
    <x v="14"/>
    <n v="1"/>
    <n v="0"/>
    <n v="1"/>
    <n v="1"/>
    <n v="0"/>
    <n v="0"/>
    <n v="0"/>
    <s v=" "/>
    <s v=" "/>
    <s v=" "/>
    <s v=" "/>
  </r>
  <r>
    <n v="138"/>
    <x v="185"/>
    <x v="3"/>
    <s v="BODEGAS DE RECICLAJE"/>
    <x v="41"/>
    <n v="1"/>
    <n v="1"/>
    <n v="0"/>
    <n v="1"/>
    <n v="0"/>
    <n v="0"/>
    <n v="0"/>
    <m/>
    <m/>
    <n v="0"/>
    <n v="0"/>
  </r>
  <r>
    <n v="139"/>
    <x v="186"/>
    <x v="4"/>
    <m/>
    <x v="13"/>
    <n v="3"/>
    <n v="0"/>
    <n v="3"/>
    <m/>
    <m/>
    <m/>
    <n v="0"/>
    <m/>
    <m/>
    <m/>
    <m/>
  </r>
  <r>
    <n v="140"/>
    <x v="186"/>
    <x v="5"/>
    <m/>
    <x v="14"/>
    <s v=" "/>
    <s v=" "/>
    <s v=" "/>
    <s v=" "/>
    <s v=" "/>
    <s v=" "/>
    <s v=" "/>
    <s v=" "/>
    <s v=" "/>
    <s v=" "/>
    <s v=" "/>
  </r>
  <r>
    <n v="141"/>
    <x v="187"/>
    <x v="3"/>
    <s v="BODEGAS DE RECICLAJE"/>
    <x v="46"/>
    <n v="3"/>
    <n v="3"/>
    <n v="0"/>
    <n v="3"/>
    <n v="0"/>
    <n v="0"/>
    <n v="0"/>
    <m/>
    <m/>
    <n v="0"/>
    <n v="0"/>
  </r>
  <r>
    <n v="142"/>
    <x v="187"/>
    <x v="5"/>
    <m/>
    <x v="14"/>
    <n v="3"/>
    <n v="3"/>
    <n v="0"/>
    <n v="3"/>
    <n v="0"/>
    <n v="0"/>
    <n v="0"/>
    <s v=" "/>
    <s v=" "/>
    <s v=" "/>
    <s v=" "/>
  </r>
  <r>
    <n v="143"/>
    <x v="188"/>
    <x v="4"/>
    <m/>
    <x v="47"/>
    <n v="2"/>
    <n v="0"/>
    <n v="2"/>
    <m/>
    <m/>
    <m/>
    <n v="0"/>
    <m/>
    <m/>
    <m/>
    <m/>
  </r>
  <r>
    <n v="144"/>
    <x v="189"/>
    <x v="5"/>
    <m/>
    <x v="14"/>
    <n v="3"/>
    <n v="0"/>
    <n v="3"/>
    <n v="3"/>
    <n v="0"/>
    <n v="0"/>
    <n v="0"/>
    <s v=" "/>
    <s v=" "/>
    <s v=" "/>
    <s v=" "/>
  </r>
  <r>
    <n v="145"/>
    <x v="190"/>
    <x v="6"/>
    <m/>
    <x v="15"/>
    <n v="3"/>
    <n v="0"/>
    <n v="3"/>
    <n v="3"/>
    <n v="0"/>
    <n v="0"/>
    <n v="0"/>
    <m/>
    <m/>
    <n v="0"/>
    <n v="0"/>
  </r>
  <r>
    <n v="146"/>
    <x v="191"/>
    <x v="1"/>
    <m/>
    <x v="48"/>
    <n v="8"/>
    <n v="8"/>
    <n v="0"/>
    <n v="8"/>
    <n v="0"/>
    <n v="0"/>
    <n v="0"/>
    <m/>
    <m/>
    <n v="0"/>
    <n v="0"/>
  </r>
  <r>
    <n v="147"/>
    <x v="191"/>
    <x v="4"/>
    <m/>
    <x v="47"/>
    <n v="3"/>
    <n v="0"/>
    <n v="3"/>
    <m/>
    <m/>
    <m/>
    <n v="0"/>
    <m/>
    <m/>
    <m/>
    <m/>
  </r>
  <r>
    <n v="148"/>
    <x v="191"/>
    <x v="5"/>
    <m/>
    <x v="14"/>
    <n v="1"/>
    <n v="1"/>
    <n v="0"/>
    <n v="1"/>
    <n v="0"/>
    <n v="0"/>
    <n v="0"/>
    <s v=" "/>
    <s v=" "/>
    <s v=" "/>
    <s v=" "/>
  </r>
  <r>
    <n v="149"/>
    <x v="192"/>
    <x v="5"/>
    <m/>
    <x v="14"/>
    <n v="3"/>
    <n v="0"/>
    <n v="3"/>
    <n v="3"/>
    <n v="0"/>
    <n v="0"/>
    <n v="0"/>
    <s v=" "/>
    <s v=" "/>
    <s v=" "/>
    <s v=" "/>
  </r>
  <r>
    <n v="150"/>
    <x v="193"/>
    <x v="6"/>
    <m/>
    <x v="45"/>
    <n v="3"/>
    <n v="3"/>
    <n v="0"/>
    <n v="1"/>
    <n v="2"/>
    <n v="0"/>
    <n v="0"/>
    <m/>
    <m/>
    <n v="0"/>
    <n v="0"/>
  </r>
  <r>
    <n v="151"/>
    <x v="194"/>
    <x v="1"/>
    <m/>
    <x v="48"/>
    <n v="11"/>
    <n v="11"/>
    <n v="0"/>
    <n v="10"/>
    <n v="1"/>
    <n v="0"/>
    <n v="0"/>
    <m/>
    <m/>
    <n v="0"/>
    <n v="0"/>
  </r>
  <r>
    <n v="152"/>
    <x v="194"/>
    <x v="5"/>
    <m/>
    <x v="14"/>
    <n v="3"/>
    <n v="3"/>
    <n v="0"/>
    <n v="3"/>
    <n v="0"/>
    <n v="0"/>
    <n v="0"/>
    <s v=" "/>
    <s v=" "/>
    <s v=" "/>
    <s v=" "/>
  </r>
  <r>
    <n v="153"/>
    <x v="195"/>
    <x v="5"/>
    <m/>
    <x v="14"/>
    <n v="3"/>
    <n v="3"/>
    <n v="0"/>
    <n v="3"/>
    <n v="0"/>
    <n v="0"/>
    <n v="0"/>
    <s v=" "/>
    <s v=" "/>
    <s v=" "/>
    <s v=" "/>
  </r>
  <r>
    <n v="154"/>
    <x v="195"/>
    <x v="8"/>
    <m/>
    <x v="48"/>
    <n v="4"/>
    <n v="0"/>
    <n v="4"/>
    <n v="3"/>
    <n v="1"/>
    <n v="0"/>
    <n v="0"/>
    <m/>
    <m/>
    <n v="0"/>
    <n v="0"/>
  </r>
  <r>
    <n v="155"/>
    <x v="196"/>
    <x v="3"/>
    <s v="PAGADIARIOS"/>
    <x v="48"/>
    <n v="4"/>
    <n v="0"/>
    <n v="4"/>
    <n v="4"/>
    <n v="0"/>
    <n v="0"/>
    <n v="0"/>
    <m/>
    <m/>
    <n v="1"/>
    <n v="0"/>
  </r>
  <r>
    <n v="156"/>
    <x v="196"/>
    <x v="5"/>
    <s v="ESTACIONES DE SERVICIO"/>
    <x v="14"/>
    <n v="10"/>
    <s v=" "/>
    <s v=" "/>
    <n v="10"/>
    <n v="0"/>
    <n v="0"/>
    <n v="0"/>
    <s v=" "/>
    <s v=" "/>
    <s v=" "/>
    <s v=" "/>
  </r>
  <r>
    <n v="157"/>
    <x v="197"/>
    <x v="1"/>
    <m/>
    <x v="48"/>
    <n v="5"/>
    <n v="5"/>
    <n v="0"/>
    <n v="5"/>
    <n v="0"/>
    <n v="0"/>
    <n v="0"/>
    <m/>
    <m/>
    <n v="0"/>
    <n v="0"/>
  </r>
  <r>
    <n v="158"/>
    <x v="197"/>
    <x v="9"/>
    <m/>
    <x v="45"/>
    <n v="3"/>
    <n v="0"/>
    <n v="3"/>
    <n v="3"/>
    <n v="0"/>
    <n v="0"/>
    <n v="0"/>
    <m/>
    <m/>
    <n v="0"/>
    <n v="0"/>
  </r>
  <r>
    <n v="159"/>
    <x v="198"/>
    <x v="5"/>
    <s v="ESTACIONES DE SERVICIO"/>
    <x v="14"/>
    <n v="1"/>
    <n v="1"/>
    <n v="0"/>
    <n v="1"/>
    <n v="0"/>
    <n v="0"/>
    <n v="0"/>
    <s v=" "/>
    <s v=" "/>
    <s v=" "/>
    <s v=" "/>
  </r>
  <r>
    <n v="160"/>
    <x v="199"/>
    <x v="1"/>
    <m/>
    <x v="45"/>
    <n v="6"/>
    <n v="6"/>
    <n v="0"/>
    <n v="6"/>
    <n v="0"/>
    <n v="0"/>
    <n v="0"/>
    <m/>
    <m/>
    <n v="0"/>
    <n v="0"/>
  </r>
  <r>
    <n v="161"/>
    <x v="200"/>
    <x v="8"/>
    <m/>
    <x v="15"/>
    <n v="5"/>
    <n v="5"/>
    <n v="0"/>
    <n v="4"/>
    <n v="1"/>
    <n v="0"/>
    <n v="0"/>
    <m/>
    <m/>
    <n v="0"/>
    <n v="0"/>
  </r>
  <r>
    <n v="162"/>
    <x v="200"/>
    <x v="5"/>
    <m/>
    <x v="14"/>
    <n v="1"/>
    <n v="1"/>
    <n v="0"/>
    <n v="1"/>
    <n v="0"/>
    <n v="0"/>
    <n v="0"/>
    <s v=" "/>
    <s v=" "/>
    <s v=" "/>
    <s v=" "/>
  </r>
  <r>
    <n v="163"/>
    <x v="201"/>
    <x v="5"/>
    <m/>
    <x v="14"/>
    <n v="2"/>
    <n v="2"/>
    <n v="0"/>
    <n v="2"/>
    <n v="0"/>
    <n v="0"/>
    <n v="0"/>
    <s v=" "/>
    <s v=" "/>
    <s v=" "/>
    <s v=" "/>
  </r>
  <r>
    <n v="164"/>
    <x v="201"/>
    <x v="4"/>
    <m/>
    <x v="47"/>
    <n v="3"/>
    <n v="3"/>
    <n v="0"/>
    <m/>
    <m/>
    <m/>
    <n v="0"/>
    <m/>
    <m/>
    <m/>
    <m/>
  </r>
  <r>
    <n v="165"/>
    <x v="202"/>
    <x v="10"/>
    <m/>
    <x v="48"/>
    <n v="4"/>
    <n v="4"/>
    <n v="0"/>
    <n v="4"/>
    <n v="0"/>
    <n v="0"/>
    <n v="0"/>
    <m/>
    <m/>
    <n v="0"/>
    <n v="0"/>
  </r>
  <r>
    <n v="166"/>
    <x v="202"/>
    <x v="5"/>
    <m/>
    <x v="14"/>
    <n v="1"/>
    <n v="1"/>
    <n v="0"/>
    <n v="1"/>
    <n v="0"/>
    <n v="0"/>
    <n v="0"/>
    <s v=" "/>
    <s v=" "/>
    <s v=" "/>
    <s v=" "/>
  </r>
  <r>
    <n v="167"/>
    <x v="203"/>
    <x v="5"/>
    <m/>
    <x v="14"/>
    <n v="2"/>
    <n v="2"/>
    <n v="0"/>
    <n v="2"/>
    <n v="0"/>
    <n v="0"/>
    <n v="0"/>
    <s v=" "/>
    <s v=" "/>
    <s v=" "/>
    <s v=" "/>
  </r>
  <r>
    <n v="168"/>
    <x v="203"/>
    <x v="1"/>
    <m/>
    <x v="49"/>
    <n v="9"/>
    <n v="9"/>
    <n v="0"/>
    <n v="9"/>
    <n v="0"/>
    <n v="0"/>
    <n v="0"/>
    <m/>
    <m/>
    <n v="0"/>
    <n v="0"/>
  </r>
  <r>
    <n v="169"/>
    <x v="203"/>
    <x v="3"/>
    <m/>
    <x v="15"/>
    <n v="4"/>
    <n v="0"/>
    <n v="4"/>
    <n v="4"/>
    <n v="0"/>
    <n v="0"/>
    <n v="0"/>
    <m/>
    <m/>
    <n v="0"/>
    <n v="0"/>
  </r>
  <r>
    <n v="170"/>
    <x v="203"/>
    <x v="4"/>
    <m/>
    <x v="47"/>
    <n v="3"/>
    <n v="3"/>
    <n v="0"/>
    <m/>
    <m/>
    <m/>
    <n v="0"/>
    <m/>
    <m/>
    <m/>
    <m/>
  </r>
  <r>
    <n v="171"/>
    <x v="204"/>
    <x v="1"/>
    <m/>
    <x v="50"/>
    <n v="3"/>
    <n v="0"/>
    <n v="3"/>
    <n v="3"/>
    <n v="0"/>
    <n v="0"/>
    <n v="0"/>
    <m/>
    <m/>
    <n v="0"/>
    <n v="0"/>
  </r>
  <r>
    <n v="172"/>
    <x v="205"/>
    <x v="3"/>
    <m/>
    <x v="50"/>
    <n v="6"/>
    <n v="4"/>
    <n v="2"/>
    <n v="1"/>
    <n v="5"/>
    <n v="0"/>
    <n v="0"/>
    <m/>
    <m/>
    <n v="0"/>
    <n v="0"/>
  </r>
  <r>
    <n v="173"/>
    <x v="206"/>
    <x v="10"/>
    <m/>
    <x v="51"/>
    <n v="6"/>
    <n v="6"/>
    <n v="0"/>
    <n v="1"/>
    <n v="2"/>
    <n v="3"/>
    <n v="0"/>
    <m/>
    <m/>
    <n v="0"/>
    <n v="0"/>
  </r>
  <r>
    <n v="174"/>
    <x v="206"/>
    <x v="5"/>
    <m/>
    <x v="14"/>
    <n v="3"/>
    <n v="3"/>
    <n v="0"/>
    <n v="3"/>
    <n v="0"/>
    <n v="0"/>
    <n v="0"/>
    <s v=" "/>
    <s v=" "/>
    <s v=" "/>
    <s v=" "/>
  </r>
  <r>
    <n v="175"/>
    <x v="207"/>
    <x v="5"/>
    <m/>
    <x v="14"/>
    <n v="1"/>
    <n v="1"/>
    <n v="0"/>
    <n v="1"/>
    <n v="0"/>
    <n v="0"/>
    <n v="0"/>
    <s v=" "/>
    <s v=" "/>
    <s v=" "/>
    <s v=" "/>
  </r>
  <r>
    <n v="176"/>
    <x v="207"/>
    <x v="1"/>
    <m/>
    <x v="49"/>
    <n v="8"/>
    <n v="8"/>
    <n v="0"/>
    <n v="8"/>
    <n v="0"/>
    <n v="0"/>
    <n v="0"/>
    <m/>
    <m/>
    <n v="0"/>
    <n v="0"/>
  </r>
  <r>
    <n v="177"/>
    <x v="207"/>
    <x v="4"/>
    <m/>
    <x v="52"/>
    <n v="4"/>
    <n v="4"/>
    <n v="0"/>
    <m/>
    <m/>
    <m/>
    <n v="0"/>
    <m/>
    <m/>
    <m/>
    <m/>
  </r>
  <r>
    <n v="178"/>
    <x v="207"/>
    <x v="4"/>
    <m/>
    <x v="47"/>
    <n v="2"/>
    <n v="2"/>
    <n v="0"/>
    <m/>
    <m/>
    <m/>
    <n v="0"/>
    <m/>
    <m/>
    <m/>
    <m/>
  </r>
  <r>
    <n v="179"/>
    <x v="208"/>
    <x v="8"/>
    <m/>
    <x v="49"/>
    <n v="5"/>
    <n v="0"/>
    <n v="5"/>
    <n v="3"/>
    <n v="1"/>
    <n v="1"/>
    <n v="0"/>
    <m/>
    <m/>
    <n v="0"/>
    <n v="0"/>
  </r>
  <r>
    <n v="180"/>
    <x v="209"/>
    <x v="3"/>
    <s v="BODEGAS DE RECICLAJE"/>
    <x v="50"/>
    <n v="2"/>
    <n v="0"/>
    <n v="2"/>
    <n v="1"/>
    <n v="0"/>
    <n v="1"/>
    <n v="0"/>
    <m/>
    <m/>
    <n v="0"/>
    <n v="0"/>
  </r>
  <r>
    <n v="181"/>
    <x v="210"/>
    <x v="1"/>
    <m/>
    <x v="0"/>
    <n v="2"/>
    <n v="0"/>
    <n v="2"/>
    <n v="2"/>
    <n v="0"/>
    <n v="0"/>
    <n v="0"/>
    <m/>
    <m/>
    <n v="0"/>
    <n v="0"/>
  </r>
  <r>
    <n v="182"/>
    <x v="210"/>
    <x v="1"/>
    <m/>
    <x v="0"/>
    <n v="7"/>
    <n v="5"/>
    <n v="2"/>
    <n v="3"/>
    <n v="0"/>
    <n v="4"/>
    <n v="0"/>
    <m/>
    <m/>
    <n v="1"/>
    <n v="0"/>
  </r>
  <r>
    <n v="183"/>
    <x v="210"/>
    <x v="4"/>
    <m/>
    <x v="47"/>
    <n v="4"/>
    <n v="4"/>
    <n v="0"/>
    <m/>
    <m/>
    <m/>
    <n v="0"/>
    <m/>
    <m/>
    <m/>
    <m/>
  </r>
  <r>
    <n v="184"/>
    <x v="210"/>
    <x v="5"/>
    <s v="ESTACIONES DE SERVICIO"/>
    <x v="14"/>
    <n v="9"/>
    <n v="0"/>
    <n v="0"/>
    <n v="9"/>
    <n v="0"/>
    <n v="0"/>
    <n v="0"/>
    <s v=" "/>
    <s v=" "/>
    <s v=" "/>
    <s v=" "/>
  </r>
  <r>
    <n v="185"/>
    <x v="211"/>
    <x v="1"/>
    <s v="CIGARRERIAS"/>
    <x v="49"/>
    <n v="6"/>
    <n v="6"/>
    <n v="0"/>
    <n v="5"/>
    <n v="1"/>
    <n v="0"/>
    <n v="0"/>
    <m/>
    <m/>
    <n v="0"/>
    <n v="0"/>
  </r>
  <r>
    <n v="186"/>
    <x v="211"/>
    <x v="11"/>
    <m/>
    <x v="28"/>
    <s v="3 BARRIOS SENSIBILIZADOS"/>
    <s v="2 (VENECIA e ISLA DEL SOL)"/>
    <s v="1 (SAN BENITO)"/>
    <n v="3"/>
    <n v="0"/>
    <n v="0"/>
    <n v="0"/>
    <m/>
    <m/>
    <n v="0"/>
    <n v="0"/>
  </r>
  <r>
    <n v="187"/>
    <x v="212"/>
    <x v="1"/>
    <m/>
    <x v="49"/>
    <n v="6"/>
    <n v="2"/>
    <n v="4"/>
    <n v="4"/>
    <n v="2"/>
    <n v="0"/>
    <n v="0"/>
    <m/>
    <m/>
    <n v="0"/>
    <n v="0"/>
  </r>
  <r>
    <n v="188"/>
    <x v="212"/>
    <x v="11"/>
    <m/>
    <x v="0"/>
    <n v="6"/>
    <n v="6"/>
    <n v="0"/>
    <n v="5"/>
    <n v="1"/>
    <n v="0"/>
    <n v="0"/>
    <m/>
    <m/>
    <n v="0"/>
    <n v="0"/>
  </r>
  <r>
    <n v="189"/>
    <x v="212"/>
    <x v="3"/>
    <m/>
    <x v="51"/>
    <n v="9"/>
    <n v="9"/>
    <n v="0"/>
    <n v="9"/>
    <n v="0"/>
    <n v="0"/>
    <n v="0"/>
    <m/>
    <m/>
    <n v="0"/>
    <n v="0"/>
  </r>
  <r>
    <n v="190"/>
    <x v="213"/>
    <x v="1"/>
    <m/>
    <x v="48"/>
    <n v="12"/>
    <n v="12"/>
    <n v="0"/>
    <n v="12"/>
    <n v="0"/>
    <n v="0"/>
    <n v="0"/>
    <m/>
    <m/>
    <n v="0"/>
    <n v="6"/>
  </r>
  <r>
    <n v="191"/>
    <x v="214"/>
    <x v="2"/>
    <m/>
    <x v="53"/>
    <n v="2"/>
    <n v="2"/>
    <n v="0"/>
    <n v="2"/>
    <n v="0"/>
    <n v="0"/>
    <n v="0"/>
    <m/>
    <m/>
    <n v="0"/>
    <n v="0"/>
  </r>
  <r>
    <n v="192"/>
    <x v="214"/>
    <x v="4"/>
    <m/>
    <x v="47"/>
    <n v="3"/>
    <n v="1"/>
    <n v="2"/>
    <m/>
    <m/>
    <m/>
    <n v="0"/>
    <m/>
    <m/>
    <m/>
    <m/>
  </r>
  <r>
    <n v="193"/>
    <x v="214"/>
    <x v="5"/>
    <s v="ESTACIONES DE SERVICIO"/>
    <x v="54"/>
    <n v="1"/>
    <s v=" "/>
    <s v=" "/>
    <n v="1"/>
    <n v="0"/>
    <n v="0"/>
    <n v="0"/>
    <s v=" "/>
    <s v=" "/>
    <s v=" "/>
    <s v=" "/>
  </r>
  <r>
    <n v="194"/>
    <x v="215"/>
    <x v="3"/>
    <s v="BODEGAS DE RECICLAJE"/>
    <x v="0"/>
    <n v="5"/>
    <n v="1"/>
    <n v="4"/>
    <n v="1"/>
    <n v="3"/>
    <n v="1"/>
    <n v="0"/>
    <m/>
    <m/>
    <n v="0"/>
    <n v="0"/>
  </r>
  <r>
    <n v="195"/>
    <x v="215"/>
    <x v="11"/>
    <m/>
    <x v="49"/>
    <n v="2"/>
    <n v="0"/>
    <n v="2"/>
    <n v="0"/>
    <n v="0"/>
    <n v="0"/>
    <n v="0"/>
    <m/>
    <m/>
    <n v="0"/>
    <n v="0"/>
  </r>
  <r>
    <n v="196"/>
    <x v="216"/>
    <x v="1"/>
    <m/>
    <x v="45"/>
    <n v="4"/>
    <n v="4"/>
    <n v="0"/>
    <n v="4"/>
    <n v="0"/>
    <n v="0"/>
    <n v="0"/>
    <m/>
    <m/>
    <n v="0"/>
    <n v="0"/>
  </r>
  <r>
    <n v="197"/>
    <x v="216"/>
    <x v="11"/>
    <m/>
    <x v="49"/>
    <n v="2"/>
    <n v="2"/>
    <n v="0"/>
    <n v="0"/>
    <n v="0"/>
    <n v="2"/>
    <n v="0"/>
    <m/>
    <m/>
    <n v="383"/>
    <n v="0"/>
  </r>
  <r>
    <n v="198"/>
    <x v="217"/>
    <x v="6"/>
    <m/>
    <x v="49"/>
    <n v="1"/>
    <n v="1"/>
    <n v="0"/>
    <n v="0"/>
    <n v="0"/>
    <n v="1"/>
    <n v="0"/>
    <m/>
    <m/>
    <n v="0"/>
    <n v="0"/>
  </r>
  <r>
    <n v="199"/>
    <x v="217"/>
    <x v="8"/>
    <m/>
    <x v="49"/>
    <n v="4"/>
    <n v="0"/>
    <n v="4"/>
    <n v="2"/>
    <n v="1"/>
    <n v="1"/>
    <n v="0"/>
    <m/>
    <m/>
    <n v="0"/>
    <n v="0"/>
  </r>
  <r>
    <n v="200"/>
    <x v="218"/>
    <x v="1"/>
    <m/>
    <x v="49"/>
    <n v="5"/>
    <n v="0"/>
    <n v="5"/>
    <n v="3"/>
    <n v="2"/>
    <n v="0"/>
    <n v="0"/>
    <m/>
    <m/>
    <n v="0"/>
    <n v="0"/>
  </r>
  <r>
    <n v="201"/>
    <x v="219"/>
    <x v="4"/>
    <m/>
    <x v="47"/>
    <n v="4"/>
    <n v="4"/>
    <n v="0"/>
    <m/>
    <m/>
    <m/>
    <n v="0"/>
    <m/>
    <m/>
    <m/>
    <m/>
  </r>
  <r>
    <n v="202"/>
    <x v="219"/>
    <x v="5"/>
    <s v="ESTACIONES DE SERVICIO"/>
    <x v="55"/>
    <n v="1"/>
    <s v=" "/>
    <s v=" "/>
    <n v="1"/>
    <n v="0"/>
    <n v="0"/>
    <n v="0"/>
    <s v=" "/>
    <s v=" "/>
    <s v=" "/>
    <s v=" "/>
  </r>
  <r>
    <n v="203"/>
    <x v="220"/>
    <x v="3"/>
    <m/>
    <x v="48"/>
    <n v="6"/>
    <n v="0"/>
    <n v="6"/>
    <n v="6"/>
    <n v="0"/>
    <n v="0"/>
    <n v="0"/>
    <m/>
    <m/>
    <n v="0"/>
    <n v="0"/>
  </r>
  <r>
    <n v="204"/>
    <x v="221"/>
    <x v="1"/>
    <m/>
    <x v="49"/>
    <n v="5"/>
    <n v="5"/>
    <n v="0"/>
    <n v="4"/>
    <n v="0"/>
    <n v="1"/>
    <n v="0"/>
    <m/>
    <m/>
    <n v="1"/>
    <n v="7"/>
  </r>
  <r>
    <n v="205"/>
    <x v="221"/>
    <x v="3"/>
    <s v="PAGADIARIOS"/>
    <x v="45"/>
    <n v="2"/>
    <n v="2"/>
    <n v="0"/>
    <n v="2"/>
    <n v="0"/>
    <n v="0"/>
    <n v="0"/>
    <m/>
    <m/>
    <n v="0"/>
    <n v="0"/>
  </r>
  <r>
    <n v="206"/>
    <x v="222"/>
    <x v="1"/>
    <m/>
    <x v="49"/>
    <n v="10"/>
    <n v="10"/>
    <n v="0"/>
    <n v="9"/>
    <n v="0"/>
    <n v="1"/>
    <n v="0"/>
    <m/>
    <m/>
    <n v="0"/>
    <n v="9"/>
  </r>
  <r>
    <n v="207"/>
    <x v="223"/>
    <x v="1"/>
    <m/>
    <x v="45"/>
    <n v="8"/>
    <n v="0"/>
    <n v="8"/>
    <n v="8"/>
    <n v="0"/>
    <n v="0"/>
    <n v="0"/>
    <m/>
    <m/>
    <n v="0"/>
    <n v="0"/>
  </r>
  <r>
    <n v="208"/>
    <x v="223"/>
    <x v="1"/>
    <m/>
    <x v="49"/>
    <n v="5"/>
    <n v="0"/>
    <n v="5"/>
    <n v="3"/>
    <n v="2"/>
    <n v="0"/>
    <n v="0"/>
    <m/>
    <m/>
    <n v="0"/>
    <n v="0"/>
  </r>
  <r>
    <n v="209"/>
    <x v="224"/>
    <x v="5"/>
    <s v="ESTACIONES DE SERVICIO"/>
    <x v="55"/>
    <n v="1"/>
    <n v="0"/>
    <n v="1"/>
    <n v="1"/>
    <n v="0"/>
    <n v="0"/>
    <n v="0"/>
    <s v=" "/>
    <s v=" "/>
    <s v=" "/>
    <s v=" "/>
  </r>
  <r>
    <n v="210"/>
    <x v="225"/>
    <x v="9"/>
    <m/>
    <x v="45"/>
    <n v="5"/>
    <n v="5"/>
    <n v="0"/>
    <n v="5"/>
    <n v="0"/>
    <n v="0"/>
    <n v="0"/>
    <m/>
    <m/>
    <n v="0"/>
    <n v="0"/>
  </r>
  <r>
    <n v="211"/>
    <x v="225"/>
    <x v="1"/>
    <m/>
    <x v="50"/>
    <n v="11"/>
    <n v="2"/>
    <n v="9"/>
    <n v="7"/>
    <n v="4"/>
    <n v="0"/>
    <n v="0"/>
    <m/>
    <m/>
    <n v="0"/>
    <n v="30"/>
  </r>
  <r>
    <n v="212"/>
    <x v="226"/>
    <x v="5"/>
    <s v="ESTACIONES DE SERVICIO"/>
    <x v="21"/>
    <n v="1"/>
    <n v="0"/>
    <n v="1"/>
    <n v="1"/>
    <n v="0"/>
    <n v="0"/>
    <n v="0"/>
    <s v=" "/>
    <s v=" "/>
    <s v=" "/>
    <s v=" "/>
  </r>
  <r>
    <n v="213"/>
    <x v="227"/>
    <x v="1"/>
    <s v="CIGARRERIAS"/>
    <x v="50"/>
    <n v="8"/>
    <n v="8"/>
    <n v="0"/>
    <n v="5"/>
    <n v="2"/>
    <n v="1"/>
    <n v="0"/>
    <m/>
    <m/>
    <n v="0"/>
    <n v="0"/>
  </r>
  <r>
    <n v="214"/>
    <x v="227"/>
    <x v="1"/>
    <m/>
    <x v="50"/>
    <n v="3"/>
    <n v="3"/>
    <n v="0"/>
    <n v="0"/>
    <n v="0"/>
    <n v="3"/>
    <n v="0"/>
    <m/>
    <m/>
    <n v="0"/>
    <n v="37"/>
  </r>
  <r>
    <n v="215"/>
    <x v="227"/>
    <x v="4"/>
    <m/>
    <x v="56"/>
    <n v="4"/>
    <n v="4"/>
    <n v="0"/>
    <m/>
    <m/>
    <m/>
    <n v="0"/>
    <m/>
    <m/>
    <m/>
    <m/>
  </r>
  <r>
    <n v="216"/>
    <x v="228"/>
    <x v="11"/>
    <m/>
    <x v="48"/>
    <n v="4"/>
    <n v="1"/>
    <n v="3"/>
    <n v="1"/>
    <n v="3"/>
    <n v="0"/>
    <n v="0"/>
    <m/>
    <m/>
    <n v="0"/>
    <n v="0"/>
  </r>
  <r>
    <n v="217"/>
    <x v="229"/>
    <x v="1"/>
    <m/>
    <x v="49"/>
    <n v="5"/>
    <n v="5"/>
    <n v="0"/>
    <n v="4"/>
    <n v="1"/>
    <n v="0"/>
    <n v="0"/>
    <m/>
    <m/>
    <n v="0"/>
    <n v="0"/>
  </r>
  <r>
    <n v="218"/>
    <x v="229"/>
    <x v="11"/>
    <m/>
    <x v="49"/>
    <n v="2"/>
    <n v="0"/>
    <n v="2"/>
    <n v="2"/>
    <n v="0"/>
    <n v="0"/>
    <n v="0"/>
    <m/>
    <m/>
    <n v="0"/>
    <n v="0"/>
  </r>
  <r>
    <n v="219"/>
    <x v="230"/>
    <x v="1"/>
    <m/>
    <x v="49"/>
    <n v="8"/>
    <n v="8"/>
    <n v="0"/>
    <n v="6"/>
    <n v="0"/>
    <n v="2"/>
    <n v="0"/>
    <m/>
    <m/>
    <n v="0"/>
    <n v="46"/>
  </r>
  <r>
    <n v="220"/>
    <x v="231"/>
    <x v="3"/>
    <m/>
    <x v="48"/>
    <n v="1"/>
    <n v="0"/>
    <n v="1"/>
    <n v="1"/>
    <n v="0"/>
    <n v="0"/>
    <n v="0"/>
    <m/>
    <m/>
    <n v="0"/>
    <n v="0"/>
  </r>
  <r>
    <n v="221"/>
    <x v="231"/>
    <x v="1"/>
    <m/>
    <x v="49"/>
    <n v="3"/>
    <n v="0"/>
    <n v="3"/>
    <n v="0"/>
    <n v="1"/>
    <n v="2"/>
    <n v="0"/>
    <m/>
    <m/>
    <n v="0"/>
    <n v="44"/>
  </r>
  <r>
    <n v="222"/>
    <x v="232"/>
    <x v="1"/>
    <m/>
    <x v="48"/>
    <n v="4"/>
    <n v="0"/>
    <n v="4"/>
    <n v="3"/>
    <n v="1"/>
    <n v="0"/>
    <n v="0"/>
    <m/>
    <m/>
    <n v="0"/>
    <n v="0"/>
  </r>
  <r>
    <n v="223"/>
    <x v="232"/>
    <x v="11"/>
    <m/>
    <x v="49"/>
    <n v="3"/>
    <n v="3"/>
    <n v="0"/>
    <n v="3"/>
    <n v="0"/>
    <n v="0"/>
    <n v="0"/>
    <m/>
    <m/>
    <n v="0"/>
    <n v="0"/>
  </r>
  <r>
    <n v="224"/>
    <x v="233"/>
    <x v="11"/>
    <m/>
    <x v="48"/>
    <n v="3"/>
    <n v="3"/>
    <n v="0"/>
    <n v="2"/>
    <n v="1"/>
    <n v="0"/>
    <n v="0"/>
    <m/>
    <m/>
    <n v="0"/>
    <n v="0"/>
  </r>
  <r>
    <n v="2023"/>
    <x v="0"/>
    <x v="0"/>
    <m/>
    <x v="0"/>
    <m/>
    <m/>
    <m/>
    <m/>
    <m/>
    <m/>
    <m/>
    <m/>
    <m/>
    <m/>
    <m/>
  </r>
  <r>
    <n v="1"/>
    <x v="234"/>
    <x v="1"/>
    <s v="GALLERAS"/>
    <x v="57"/>
    <n v="1"/>
    <n v="0"/>
    <n v="1"/>
    <n v="0"/>
    <n v="0"/>
    <n v="0"/>
    <n v="0"/>
    <n v="0"/>
    <n v="0"/>
    <n v="0"/>
    <n v="0"/>
  </r>
  <r>
    <n v="2"/>
    <x v="235"/>
    <x v="1"/>
    <m/>
    <x v="15"/>
    <n v="9"/>
    <n v="5"/>
    <n v="4"/>
    <n v="4"/>
    <n v="1"/>
    <n v="4"/>
    <n v="0"/>
    <n v="0"/>
    <n v="0"/>
    <n v="0"/>
    <n v="0"/>
  </r>
  <r>
    <n v="3"/>
    <x v="236"/>
    <x v="5"/>
    <m/>
    <x v="14"/>
    <n v="32"/>
    <n v="32"/>
    <n v="0"/>
    <n v="0"/>
    <n v="0"/>
    <n v="0"/>
    <n v="0"/>
    <s v=" "/>
    <s v=" "/>
    <s v=" "/>
    <s v=" "/>
  </r>
  <r>
    <n v="4"/>
    <x v="237"/>
    <x v="10"/>
    <m/>
    <x v="58"/>
    <n v="3"/>
    <n v="3"/>
    <n v="0"/>
    <n v="3"/>
    <n v="0"/>
    <n v="0"/>
    <n v="0"/>
    <n v="0"/>
    <n v="0"/>
    <n v="0"/>
    <n v="0"/>
  </r>
  <r>
    <n v="5"/>
    <x v="237"/>
    <x v="4"/>
    <m/>
    <x v="13"/>
    <n v="5"/>
    <n v="5"/>
    <n v="0"/>
    <m/>
    <m/>
    <m/>
    <m/>
    <m/>
    <m/>
    <s v=" "/>
    <m/>
  </r>
  <r>
    <n v="5"/>
    <x v="238"/>
    <x v="5"/>
    <m/>
    <x v="14"/>
    <n v="29"/>
    <n v="29"/>
    <n v="0"/>
    <n v="0"/>
    <n v="0"/>
    <n v="0"/>
    <n v="0"/>
    <s v=" "/>
    <s v=" "/>
    <s v=" "/>
    <s v=" "/>
  </r>
  <r>
    <n v="6"/>
    <x v="239"/>
    <x v="5"/>
    <m/>
    <x v="14"/>
    <n v="20"/>
    <n v="20"/>
    <n v="0"/>
    <n v="0"/>
    <n v="0"/>
    <n v="0"/>
    <n v="0"/>
    <s v=" "/>
    <s v=" "/>
    <s v=" "/>
    <s v=" "/>
  </r>
  <r>
    <n v="7"/>
    <x v="240"/>
    <x v="4"/>
    <m/>
    <x v="13"/>
    <n v="3"/>
    <n v="0"/>
    <n v="3"/>
    <m/>
    <m/>
    <m/>
    <n v="0"/>
    <s v=" "/>
    <m/>
    <s v=" "/>
    <m/>
  </r>
  <r>
    <n v="8"/>
    <x v="241"/>
    <x v="5"/>
    <m/>
    <x v="14"/>
    <n v="5"/>
    <n v="5"/>
    <n v="0"/>
    <n v="0"/>
    <n v="0"/>
    <n v="0"/>
    <n v="0"/>
    <s v=" "/>
    <s v=" "/>
    <s v=" "/>
    <s v=" "/>
  </r>
  <r>
    <n v="9"/>
    <x v="241"/>
    <x v="4"/>
    <m/>
    <x v="13"/>
    <n v="2"/>
    <n v="0"/>
    <n v="2"/>
    <m/>
    <m/>
    <m/>
    <n v="0"/>
    <m/>
    <m/>
    <m/>
    <m/>
  </r>
  <r>
    <n v="10"/>
    <x v="242"/>
    <x v="4"/>
    <m/>
    <x v="13"/>
    <n v="3"/>
    <n v="3"/>
    <n v="0"/>
    <m/>
    <m/>
    <m/>
    <n v="0"/>
    <m/>
    <m/>
    <m/>
    <m/>
  </r>
  <r>
    <n v="11"/>
    <x v="243"/>
    <x v="4"/>
    <m/>
    <x v="32"/>
    <n v="1"/>
    <n v="1"/>
    <n v="0"/>
    <m/>
    <m/>
    <m/>
    <n v="0"/>
    <m/>
    <m/>
    <m/>
    <m/>
  </r>
  <r>
    <n v="12"/>
    <x v="244"/>
    <x v="4"/>
    <m/>
    <x v="13"/>
    <n v="3"/>
    <n v="3"/>
    <n v="0"/>
    <m/>
    <m/>
    <m/>
    <n v="0"/>
    <m/>
    <m/>
    <m/>
    <m/>
  </r>
  <r>
    <n v="13"/>
    <x v="245"/>
    <x v="1"/>
    <m/>
    <x v="41"/>
    <n v="7"/>
    <n v="7"/>
    <n v="0"/>
    <n v="7"/>
    <n v="0"/>
    <n v="0"/>
    <n v="0"/>
    <n v="0"/>
    <n v="0"/>
    <n v="0"/>
    <n v="0"/>
  </r>
  <r>
    <n v="14"/>
    <x v="246"/>
    <x v="5"/>
    <m/>
    <x v="14"/>
    <n v="5"/>
    <n v="5"/>
    <n v="0"/>
    <n v="0"/>
    <n v="0"/>
    <n v="0"/>
    <n v="0"/>
    <s v=" "/>
    <s v=" "/>
    <s v=" "/>
    <s v=" "/>
  </r>
  <r>
    <n v="15"/>
    <x v="247"/>
    <x v="5"/>
    <m/>
    <x v="14"/>
    <n v="9"/>
    <n v="9"/>
    <n v="0"/>
    <n v="9"/>
    <n v="0"/>
    <n v="0"/>
    <n v="0"/>
    <s v=" "/>
    <s v=" "/>
    <s v=" "/>
    <s v=" "/>
  </r>
  <r>
    <n v="16"/>
    <x v="248"/>
    <x v="1"/>
    <m/>
    <x v="58"/>
    <n v="9"/>
    <n v="0"/>
    <n v="9"/>
    <n v="4"/>
    <n v="0"/>
    <n v="5"/>
    <n v="0"/>
    <n v="0"/>
    <n v="0"/>
    <n v="0"/>
    <n v="0"/>
  </r>
  <r>
    <n v="17"/>
    <x v="249"/>
    <x v="1"/>
    <m/>
    <x v="48"/>
    <n v="5"/>
    <n v="5"/>
    <n v="0"/>
    <n v="1"/>
    <n v="0"/>
    <n v="4"/>
    <n v="4"/>
    <n v="0"/>
    <n v="0"/>
    <n v="0"/>
    <n v="0"/>
  </r>
  <r>
    <n v="18"/>
    <x v="249"/>
    <x v="3"/>
    <s v="CERAMICAS"/>
    <x v="59"/>
    <n v="7"/>
    <n v="7"/>
    <n v="0"/>
    <n v="7"/>
    <n v="0"/>
    <n v="0"/>
    <n v="0"/>
    <n v="0"/>
    <n v="0"/>
    <n v="0"/>
    <n v="0"/>
  </r>
  <r>
    <n v="19"/>
    <x v="250"/>
    <x v="1"/>
    <m/>
    <x v="60"/>
    <n v="13"/>
    <n v="0"/>
    <n v="13"/>
    <n v="3"/>
    <n v="3"/>
    <n v="7"/>
    <n v="4"/>
    <n v="180"/>
    <n v="0"/>
    <n v="0"/>
    <n v="0"/>
  </r>
  <r>
    <n v="20"/>
    <x v="250"/>
    <x v="5"/>
    <m/>
    <x v="14"/>
    <n v="9"/>
    <n v="9"/>
    <n v="0"/>
    <n v="9"/>
    <n v="0"/>
    <n v="0"/>
    <n v="0"/>
    <s v=" "/>
    <s v=" "/>
    <s v=" "/>
    <s v=" "/>
  </r>
  <r>
    <n v="21"/>
    <x v="251"/>
    <x v="1"/>
    <m/>
    <x v="48"/>
    <n v="4"/>
    <n v="0"/>
    <n v="4"/>
    <n v="3"/>
    <n v="1"/>
    <n v="0"/>
    <n v="0"/>
    <n v="0"/>
    <n v="0"/>
    <n v="0"/>
    <n v="0"/>
  </r>
  <r>
    <n v="22"/>
    <x v="251"/>
    <x v="4"/>
    <m/>
    <x v="13"/>
    <n v="3"/>
    <n v="3"/>
    <n v="0"/>
    <m/>
    <m/>
    <m/>
    <n v="0"/>
    <m/>
    <m/>
    <m/>
    <m/>
  </r>
  <r>
    <n v="23"/>
    <x v="252"/>
    <x v="3"/>
    <m/>
    <x v="58"/>
    <n v="6"/>
    <n v="0"/>
    <n v="6"/>
    <n v="6"/>
    <n v="0"/>
    <n v="0"/>
    <n v="0"/>
    <n v="0"/>
    <n v="0"/>
    <n v="0"/>
    <n v="0"/>
  </r>
  <r>
    <n v="24"/>
    <x v="253"/>
    <x v="1"/>
    <m/>
    <x v="48"/>
    <n v="5"/>
    <n v="5"/>
    <n v="0"/>
    <n v="3"/>
    <n v="0"/>
    <n v="2"/>
    <n v="2"/>
    <n v="0"/>
    <n v="0"/>
    <n v="0"/>
    <n v="0"/>
  </r>
  <r>
    <n v="25"/>
    <x v="253"/>
    <x v="4"/>
    <m/>
    <x v="61"/>
    <n v="4"/>
    <n v="1"/>
    <n v="3"/>
    <m/>
    <m/>
    <m/>
    <n v="0"/>
    <m/>
    <m/>
    <m/>
    <m/>
  </r>
  <r>
    <n v="26"/>
    <x v="254"/>
    <x v="3"/>
    <s v="CURTIEMBRES"/>
    <x v="62"/>
    <n v="7"/>
    <n v="0"/>
    <n v="7"/>
    <n v="6"/>
    <n v="0"/>
    <n v="1"/>
    <n v="0"/>
    <n v="0"/>
    <n v="0"/>
    <n v="0"/>
    <n v="0"/>
  </r>
  <r>
    <n v="27"/>
    <x v="255"/>
    <x v="9"/>
    <m/>
    <x v="48"/>
    <n v="3"/>
    <n v="1"/>
    <n v="2"/>
    <n v="2"/>
    <n v="1"/>
    <n v="0"/>
    <n v="0"/>
    <n v="0"/>
    <n v="0"/>
    <n v="0"/>
    <n v="0"/>
  </r>
  <r>
    <n v="28"/>
    <x v="255"/>
    <x v="8"/>
    <m/>
    <x v="48"/>
    <n v="3"/>
    <n v="3"/>
    <n v="0"/>
    <n v="2"/>
    <n v="0"/>
    <n v="1"/>
    <n v="1"/>
    <n v="0"/>
    <n v="0"/>
    <n v="0"/>
    <n v="0"/>
  </r>
  <r>
    <n v="29"/>
    <x v="256"/>
    <x v="3"/>
    <m/>
    <x v="63"/>
    <n v="7"/>
    <n v="1"/>
    <n v="6"/>
    <n v="7"/>
    <n v="1"/>
    <n v="0"/>
    <n v="0"/>
    <n v="0"/>
    <n v="0"/>
    <n v="0"/>
    <n v="0"/>
  </r>
  <r>
    <n v="30"/>
    <x v="256"/>
    <x v="4"/>
    <m/>
    <x v="61"/>
    <n v="4"/>
    <n v="1"/>
    <n v="3"/>
    <m/>
    <m/>
    <s v="O"/>
    <n v="0"/>
    <m/>
    <m/>
    <m/>
    <m/>
  </r>
  <r>
    <n v="31"/>
    <x v="256"/>
    <x v="3"/>
    <s v="VENTA PRODUCTOS SEMANA_x000a_SANTA"/>
    <x v="64"/>
    <n v="7"/>
    <n v="7"/>
    <n v="0"/>
    <n v="6"/>
    <n v="1"/>
    <n v="0"/>
    <n v="0"/>
    <s v=" "/>
    <s v=" "/>
    <s v=" "/>
    <s v=" "/>
  </r>
  <r>
    <n v="32"/>
    <x v="257"/>
    <x v="4"/>
    <m/>
    <x v="61"/>
    <n v="4"/>
    <n v="3"/>
    <n v="1"/>
    <m/>
    <m/>
    <s v="O"/>
    <n v="0"/>
    <m/>
    <m/>
    <m/>
    <m/>
  </r>
  <r>
    <n v="33"/>
    <x v="258"/>
    <x v="4"/>
    <m/>
    <x v="61"/>
    <n v="4"/>
    <n v="4"/>
    <n v="0"/>
    <m/>
    <m/>
    <s v="O"/>
    <n v="0"/>
    <m/>
    <m/>
    <m/>
    <m/>
  </r>
  <r>
    <n v="34"/>
    <x v="258"/>
    <x v="4"/>
    <m/>
    <x v="61"/>
    <n v="4"/>
    <n v="3"/>
    <n v="1"/>
    <m/>
    <m/>
    <s v="O"/>
    <n v="0"/>
    <m/>
    <m/>
    <m/>
    <m/>
  </r>
  <r>
    <n v="35"/>
    <x v="258"/>
    <x v="3"/>
    <m/>
    <x v="65"/>
    <n v="6"/>
    <n v="0"/>
    <n v="6"/>
    <n v="6"/>
    <n v="1"/>
    <n v="0"/>
    <n v="0"/>
    <n v="0"/>
    <n v="0"/>
    <n v="0"/>
    <n v="0"/>
  </r>
  <r>
    <n v="36"/>
    <x v="259"/>
    <x v="5"/>
    <m/>
    <x v="14"/>
    <n v="3"/>
    <n v="3"/>
    <n v="0"/>
    <n v="3"/>
    <n v="0"/>
    <n v="0"/>
    <n v="0"/>
    <s v=" "/>
    <s v=" "/>
    <s v=" "/>
    <s v=" "/>
  </r>
  <r>
    <n v="37"/>
    <x v="260"/>
    <x v="5"/>
    <m/>
    <x v="14"/>
    <n v="2"/>
    <n v="2"/>
    <n v="0"/>
    <n v="2"/>
    <n v="0"/>
    <n v="0"/>
    <n v="0"/>
    <s v=" "/>
    <s v=" "/>
    <s v=" "/>
    <s v=" "/>
  </r>
  <r>
    <n v="38"/>
    <x v="261"/>
    <x v="4"/>
    <m/>
    <x v="61"/>
    <n v="5"/>
    <n v="0"/>
    <n v="5"/>
    <m/>
    <m/>
    <s v="O"/>
    <n v="0"/>
    <m/>
    <m/>
    <m/>
    <m/>
  </r>
  <r>
    <n v="39"/>
    <x v="261"/>
    <x v="6"/>
    <m/>
    <x v="65"/>
    <n v="2"/>
    <n v="2"/>
    <n v="0"/>
    <n v="2"/>
    <n v="0"/>
    <n v="0"/>
    <n v="0"/>
    <n v="0"/>
    <n v="0"/>
    <n v="0"/>
    <n v="0"/>
  </r>
  <r>
    <n v="40"/>
    <x v="262"/>
    <x v="4"/>
    <m/>
    <x v="61"/>
    <n v="4"/>
    <n v="1"/>
    <n v="3"/>
    <m/>
    <m/>
    <s v="O"/>
    <n v="0"/>
    <m/>
    <m/>
    <m/>
    <m/>
  </r>
  <r>
    <n v="41"/>
    <x v="262"/>
    <x v="4"/>
    <m/>
    <x v="61"/>
    <n v="3"/>
    <n v="0"/>
    <n v="3"/>
    <m/>
    <m/>
    <s v="O"/>
    <n v="0"/>
    <m/>
    <m/>
    <m/>
    <m/>
  </r>
  <r>
    <n v="42"/>
    <x v="262"/>
    <x v="9"/>
    <m/>
    <x v="65"/>
    <n v="9"/>
    <n v="9"/>
    <n v="0"/>
    <n v="9"/>
    <n v="0"/>
    <n v="0"/>
    <n v="0"/>
    <n v="0"/>
    <n v="0"/>
    <n v="0"/>
    <n v="0"/>
  </r>
  <r>
    <n v="43"/>
    <x v="262"/>
    <x v="5"/>
    <m/>
    <x v="14"/>
    <n v="2"/>
    <n v="2"/>
    <n v="0"/>
    <n v="2"/>
    <n v="0"/>
    <n v="0"/>
    <n v="0"/>
    <s v=" "/>
    <s v=" "/>
    <s v=" "/>
    <s v=" "/>
  </r>
  <r>
    <n v="44"/>
    <x v="263"/>
    <x v="4"/>
    <m/>
    <x v="61"/>
    <n v="5"/>
    <n v="0"/>
    <n v="5"/>
    <m/>
    <m/>
    <s v="O"/>
    <n v="0"/>
    <m/>
    <m/>
    <m/>
    <m/>
  </r>
  <r>
    <n v="45"/>
    <x v="264"/>
    <x v="1"/>
    <m/>
    <x v="65"/>
    <n v="3"/>
    <n v="3"/>
    <n v="0"/>
    <n v="1"/>
    <n v="2"/>
    <n v="0"/>
    <n v="0"/>
    <n v="0"/>
    <n v="0"/>
    <n v="0"/>
    <n v="0"/>
  </r>
  <r>
    <n v="46"/>
    <x v="265"/>
    <x v="4"/>
    <m/>
    <x v="61"/>
    <n v="3"/>
    <n v="3"/>
    <n v="0"/>
    <m/>
    <m/>
    <s v="O"/>
    <n v="0"/>
    <m/>
    <m/>
    <m/>
    <m/>
  </r>
  <r>
    <n v="47"/>
    <x v="265"/>
    <x v="4"/>
    <m/>
    <x v="61"/>
    <n v="4"/>
    <n v="4"/>
    <n v="0"/>
    <m/>
    <m/>
    <s v="O"/>
    <n v="0"/>
    <m/>
    <m/>
    <m/>
    <m/>
  </r>
  <r>
    <n v="48"/>
    <x v="265"/>
    <x v="3"/>
    <s v="CURTIEMBRES"/>
    <x v="65"/>
    <n v="3"/>
    <n v="3"/>
    <n v="0"/>
    <n v="3"/>
    <n v="0"/>
    <n v="0"/>
    <n v="0"/>
    <n v="0"/>
    <n v="0"/>
    <n v="0"/>
    <n v="0"/>
  </r>
  <r>
    <n v="49"/>
    <x v="266"/>
    <x v="2"/>
    <m/>
    <x v="65"/>
    <n v="28"/>
    <n v="28"/>
    <n v="0"/>
    <n v="28"/>
    <n v="0"/>
    <n v="0"/>
    <n v="0"/>
    <n v="0"/>
    <n v="0"/>
    <n v="0"/>
    <n v="0"/>
  </r>
  <r>
    <n v="50"/>
    <x v="266"/>
    <x v="5"/>
    <m/>
    <x v="14"/>
    <n v="1"/>
    <n v="1"/>
    <n v="0"/>
    <n v="1"/>
    <n v="1"/>
    <n v="0"/>
    <n v="0"/>
    <s v=" "/>
    <s v=" "/>
    <s v=" "/>
    <s v=" "/>
  </r>
  <r>
    <n v="51"/>
    <x v="267"/>
    <x v="4"/>
    <m/>
    <x v="61"/>
    <n v="6"/>
    <n v="5"/>
    <n v="1"/>
    <m/>
    <m/>
    <s v="O"/>
    <n v="0"/>
    <m/>
    <m/>
    <m/>
    <m/>
  </r>
  <r>
    <n v="52"/>
    <x v="267"/>
    <x v="1"/>
    <m/>
    <x v="65"/>
    <n v="7"/>
    <n v="7"/>
    <n v="0"/>
    <n v="7"/>
    <n v="0"/>
    <n v="0"/>
    <n v="0"/>
    <n v="0"/>
    <n v="0"/>
    <n v="0"/>
    <n v="0"/>
  </r>
  <r>
    <n v="53"/>
    <x v="268"/>
    <x v="4"/>
    <m/>
    <x v="61"/>
    <n v="5"/>
    <n v="4"/>
    <n v="1"/>
    <m/>
    <m/>
    <s v="O"/>
    <n v="0"/>
    <m/>
    <m/>
    <m/>
    <m/>
  </r>
  <r>
    <n v="54"/>
    <x v="269"/>
    <x v="7"/>
    <m/>
    <x v="65"/>
    <n v="4"/>
    <n v="4"/>
    <n v="0"/>
    <n v="4"/>
    <n v="0"/>
    <n v="0"/>
    <n v="0"/>
    <n v="0"/>
    <n v="0"/>
    <n v="0"/>
    <n v="0"/>
  </r>
  <r>
    <n v="55"/>
    <x v="269"/>
    <x v="5"/>
    <m/>
    <x v="14"/>
    <n v="2"/>
    <n v="2"/>
    <n v="0"/>
    <n v="2"/>
    <n v="0"/>
    <n v="0"/>
    <n v="0"/>
    <m/>
    <m/>
    <m/>
    <m/>
  </r>
  <r>
    <n v="56"/>
    <x v="270"/>
    <x v="4"/>
    <m/>
    <x v="61"/>
    <n v="1"/>
    <n v="1"/>
    <n v="0"/>
    <m/>
    <m/>
    <s v="O"/>
    <n v="0"/>
    <m/>
    <m/>
    <m/>
    <m/>
  </r>
  <r>
    <n v="57"/>
    <x v="271"/>
    <x v="4"/>
    <m/>
    <x v="61"/>
    <n v="5"/>
    <n v="5"/>
    <n v="0"/>
    <m/>
    <m/>
    <n v="0"/>
    <n v="0"/>
    <m/>
    <m/>
    <m/>
    <m/>
  </r>
  <r>
    <n v="58"/>
    <x v="271"/>
    <x v="7"/>
    <m/>
    <x v="66"/>
    <n v="4"/>
    <n v="4"/>
    <n v="0"/>
    <n v="4"/>
    <n v="1"/>
    <n v="0"/>
    <n v="0"/>
    <n v="0"/>
    <n v="0"/>
    <n v="0"/>
    <n v="0"/>
  </r>
  <r>
    <n v="59"/>
    <x v="272"/>
    <x v="1"/>
    <m/>
    <x v="65"/>
    <n v="3"/>
    <n v="3"/>
    <n v="0"/>
    <n v="3"/>
    <n v="2"/>
    <n v="0"/>
    <n v="0"/>
    <n v="0"/>
    <n v="0"/>
    <n v="0"/>
    <n v="0"/>
  </r>
  <r>
    <n v="60"/>
    <x v="273"/>
    <x v="5"/>
    <m/>
    <x v="14"/>
    <n v="3"/>
    <n v="3"/>
    <n v="0"/>
    <n v="3"/>
    <n v="0"/>
    <n v="0"/>
    <n v="0"/>
    <m/>
    <m/>
    <m/>
    <m/>
  </r>
  <r>
    <n v="61"/>
    <x v="274"/>
    <x v="4"/>
    <m/>
    <x v="61"/>
    <n v="4"/>
    <n v="4"/>
    <n v="0"/>
    <m/>
    <m/>
    <n v="0"/>
    <n v="0"/>
    <m/>
    <m/>
    <m/>
    <m/>
  </r>
  <r>
    <n v="62"/>
    <x v="275"/>
    <x v="4"/>
    <m/>
    <x v="61"/>
    <n v="4"/>
    <n v="3"/>
    <n v="1"/>
    <m/>
    <m/>
    <n v="0"/>
    <n v="0"/>
    <m/>
    <m/>
    <m/>
    <m/>
  </r>
  <r>
    <n v="63"/>
    <x v="275"/>
    <x v="1"/>
    <m/>
    <x v="63"/>
    <n v="5"/>
    <n v="4"/>
    <n v="1"/>
    <n v="5"/>
    <n v="0"/>
    <n v="0"/>
    <n v="0"/>
    <n v="0"/>
    <n v="0"/>
    <n v="0"/>
    <n v="0"/>
  </r>
  <r>
    <n v="64"/>
    <x v="276"/>
    <x v="4"/>
    <m/>
    <x v="32"/>
    <n v="7"/>
    <n v="5"/>
    <n v="2"/>
    <m/>
    <m/>
    <n v="0"/>
    <n v="0"/>
    <m/>
    <m/>
    <m/>
    <m/>
  </r>
  <r>
    <n v="65"/>
    <x v="277"/>
    <x v="4"/>
    <m/>
    <x v="61"/>
    <n v="4"/>
    <n v="1"/>
    <n v="3"/>
    <m/>
    <m/>
    <n v="0"/>
    <n v="0"/>
    <m/>
    <m/>
    <m/>
    <m/>
  </r>
  <r>
    <n v="66"/>
    <x v="278"/>
    <x v="4"/>
    <m/>
    <x v="67"/>
    <n v="9"/>
    <n v="6"/>
    <n v="3"/>
    <m/>
    <m/>
    <n v="0"/>
    <n v="0"/>
    <m/>
    <m/>
    <m/>
    <m/>
  </r>
  <r>
    <n v="67"/>
    <x v="278"/>
    <x v="6"/>
    <m/>
    <x v="65"/>
    <n v="5"/>
    <n v="5"/>
    <n v="0"/>
    <n v="5"/>
    <n v="0"/>
    <n v="0"/>
    <n v="0"/>
    <n v="0"/>
    <n v="0"/>
    <n v="0"/>
    <n v="0"/>
  </r>
  <r>
    <n v="68"/>
    <x v="278"/>
    <x v="4"/>
    <m/>
    <x v="61"/>
    <n v="5"/>
    <n v="4"/>
    <n v="1"/>
    <m/>
    <m/>
    <n v="0"/>
    <n v="0"/>
    <m/>
    <m/>
    <m/>
    <m/>
  </r>
  <r>
    <n v="69"/>
    <x v="278"/>
    <x v="5"/>
    <m/>
    <x v="14"/>
    <n v="2"/>
    <n v="2"/>
    <n v="0"/>
    <n v="2"/>
    <n v="0"/>
    <n v="0"/>
    <n v="0"/>
    <m/>
    <m/>
    <m/>
    <m/>
  </r>
  <r>
    <n v="70"/>
    <x v="279"/>
    <x v="5"/>
    <m/>
    <x v="14"/>
    <n v="4"/>
    <n v="4"/>
    <n v="0"/>
    <n v="4"/>
    <n v="0"/>
    <n v="0"/>
    <n v="0"/>
    <m/>
    <m/>
    <m/>
    <m/>
  </r>
  <r>
    <n v="71"/>
    <x v="280"/>
    <x v="9"/>
    <m/>
    <x v="65"/>
    <n v="4"/>
    <n v="1"/>
    <n v="3"/>
    <n v="4"/>
    <n v="0"/>
    <n v="0"/>
    <n v="0"/>
    <n v="0"/>
    <n v="0"/>
    <n v="0"/>
    <n v="0"/>
  </r>
  <r>
    <n v="72"/>
    <x v="281"/>
    <x v="1"/>
    <m/>
    <x v="66"/>
    <n v="6"/>
    <n v="1"/>
    <n v="5"/>
    <n v="3"/>
    <n v="0"/>
    <n v="3"/>
    <n v="3"/>
    <n v="0"/>
    <n v="0"/>
    <n v="0"/>
    <n v="0"/>
  </r>
  <r>
    <n v="73"/>
    <x v="282"/>
    <x v="5"/>
    <m/>
    <x v="14"/>
    <n v="2"/>
    <n v="2"/>
    <n v="0"/>
    <n v="2"/>
    <n v="0"/>
    <n v="0"/>
    <n v="0"/>
    <m/>
    <m/>
    <m/>
    <m/>
  </r>
  <r>
    <n v="74"/>
    <x v="283"/>
    <x v="5"/>
    <m/>
    <x v="14"/>
    <n v="3"/>
    <n v="3"/>
    <n v="0"/>
    <n v="3"/>
    <n v="0"/>
    <n v="0"/>
    <n v="0"/>
    <m/>
    <m/>
    <m/>
    <m/>
  </r>
  <r>
    <n v="75"/>
    <x v="283"/>
    <x v="12"/>
    <m/>
    <x v="65"/>
    <n v="5"/>
    <n v="5"/>
    <n v="0"/>
    <n v="5"/>
    <n v="0"/>
    <n v="0"/>
    <n v="0"/>
    <n v="0"/>
    <n v="0"/>
    <n v="0"/>
    <n v="0"/>
  </r>
  <r>
    <n v="76"/>
    <x v="284"/>
    <x v="4"/>
    <m/>
    <x v="61"/>
    <n v="5"/>
    <n v="2"/>
    <n v="3"/>
    <m/>
    <m/>
    <n v="0"/>
    <n v="0"/>
    <m/>
    <m/>
    <m/>
    <m/>
  </r>
  <r>
    <n v="77"/>
    <x v="285"/>
    <x v="5"/>
    <m/>
    <x v="14"/>
    <n v="2"/>
    <n v="2"/>
    <n v="0"/>
    <n v="2"/>
    <n v="0"/>
    <n v="0"/>
    <n v="0"/>
    <m/>
    <m/>
    <m/>
    <m/>
  </r>
  <r>
    <n v="78"/>
    <x v="286"/>
    <x v="5"/>
    <m/>
    <x v="14"/>
    <n v="2"/>
    <n v="2"/>
    <n v="0"/>
    <n v="2"/>
    <n v="0"/>
    <n v="0"/>
    <n v="0"/>
    <m/>
    <m/>
    <m/>
    <m/>
  </r>
  <r>
    <n v="79"/>
    <x v="287"/>
    <x v="4"/>
    <m/>
    <x v="32"/>
    <n v="4"/>
    <n v="4"/>
    <n v="0"/>
    <m/>
    <m/>
    <n v="0"/>
    <n v="0"/>
    <m/>
    <m/>
    <m/>
    <m/>
  </r>
  <r>
    <n v="80"/>
    <x v="287"/>
    <x v="6"/>
    <m/>
    <x v="65"/>
    <n v="4"/>
    <n v="4"/>
    <n v="0"/>
    <n v="4"/>
    <n v="0"/>
    <n v="0"/>
    <n v="0"/>
    <n v="0"/>
    <n v="0"/>
    <n v="0"/>
    <n v="0"/>
  </r>
  <r>
    <n v="81"/>
    <x v="288"/>
    <x v="4"/>
    <m/>
    <x v="32"/>
    <n v="4"/>
    <n v="4"/>
    <n v="0"/>
    <m/>
    <m/>
    <n v="0"/>
    <n v="0"/>
    <m/>
    <m/>
    <m/>
    <m/>
  </r>
  <r>
    <n v="82"/>
    <x v="289"/>
    <x v="5"/>
    <s v="ESTACIONES DE SERVICIO"/>
    <x v="14"/>
    <n v="1"/>
    <n v="1"/>
    <n v="0"/>
    <n v="1"/>
    <n v="0"/>
    <n v="0"/>
    <n v="0"/>
    <m/>
    <m/>
    <m/>
    <m/>
  </r>
  <r>
    <n v="83"/>
    <x v="290"/>
    <x v="5"/>
    <m/>
    <x v="14"/>
    <n v="3"/>
    <n v="3"/>
    <n v="0"/>
    <n v="3"/>
    <n v="0"/>
    <n v="0"/>
    <n v="0"/>
    <m/>
    <m/>
    <m/>
    <m/>
  </r>
  <r>
    <n v="84"/>
    <x v="291"/>
    <x v="4"/>
    <m/>
    <x v="32"/>
    <n v="5"/>
    <n v="3"/>
    <n v="2"/>
    <m/>
    <m/>
    <n v="0"/>
    <n v="0"/>
    <m/>
    <m/>
    <m/>
    <m/>
  </r>
  <r>
    <n v="85"/>
    <x v="292"/>
    <x v="1"/>
    <m/>
    <x v="65"/>
    <n v="4"/>
    <n v="4"/>
    <n v="0"/>
    <n v="3"/>
    <n v="1"/>
    <n v="0"/>
    <n v="0"/>
    <n v="0"/>
    <n v="0"/>
    <n v="0"/>
    <n v="0"/>
  </r>
  <r>
    <n v="86"/>
    <x v="293"/>
    <x v="4"/>
    <m/>
    <x v="32"/>
    <n v="4"/>
    <n v="2"/>
    <n v="2"/>
    <m/>
    <m/>
    <n v="0"/>
    <n v="0"/>
    <m/>
    <m/>
    <m/>
    <m/>
  </r>
  <r>
    <n v="87"/>
    <x v="293"/>
    <x v="2"/>
    <m/>
    <x v="65"/>
    <n v="4"/>
    <n v="4"/>
    <n v="0"/>
    <n v="4"/>
    <n v="0"/>
    <n v="0"/>
    <n v="0"/>
    <n v="0"/>
    <n v="0"/>
    <n v="0"/>
    <n v="0"/>
  </r>
  <r>
    <n v="88"/>
    <x v="294"/>
    <x v="1"/>
    <m/>
    <x v="65"/>
    <n v="8"/>
    <n v="8"/>
    <n v="0"/>
    <n v="8"/>
    <n v="0"/>
    <n v="0"/>
    <n v="0"/>
    <n v="0"/>
    <n v="0"/>
    <n v="0"/>
    <n v="0"/>
  </r>
  <r>
    <n v="89"/>
    <x v="295"/>
    <x v="9"/>
    <m/>
    <x v="65"/>
    <n v="4"/>
    <n v="4"/>
    <n v="0"/>
    <n v="4"/>
    <n v="0"/>
    <n v="0"/>
    <n v="0"/>
    <n v="0"/>
    <n v="0"/>
    <n v="0"/>
    <n v="0"/>
  </r>
  <r>
    <n v="90"/>
    <x v="296"/>
    <x v="4"/>
    <m/>
    <x v="68"/>
    <n v="1"/>
    <n v="0"/>
    <n v="1"/>
    <m/>
    <m/>
    <n v="0"/>
    <n v="0"/>
    <m/>
    <m/>
    <m/>
    <m/>
  </r>
  <r>
    <n v="91"/>
    <x v="297"/>
    <x v="4"/>
    <m/>
    <x v="32"/>
    <n v="5"/>
    <n v="5"/>
    <n v="0"/>
    <m/>
    <m/>
    <n v="0"/>
    <n v="0"/>
    <m/>
    <m/>
    <m/>
    <m/>
  </r>
  <r>
    <n v="92"/>
    <x v="297"/>
    <x v="8"/>
    <m/>
    <x v="65"/>
    <n v="5"/>
    <n v="5"/>
    <n v="0"/>
    <n v="5"/>
    <n v="0"/>
    <n v="0"/>
    <n v="0"/>
    <n v="0"/>
    <n v="0"/>
    <n v="0"/>
    <n v="0"/>
  </r>
  <r>
    <n v="93"/>
    <x v="298"/>
    <x v="4"/>
    <m/>
    <x v="32"/>
    <n v="4"/>
    <n v="3"/>
    <n v="1"/>
    <m/>
    <m/>
    <n v="0"/>
    <n v="0"/>
    <m/>
    <m/>
    <m/>
    <m/>
  </r>
  <r>
    <n v="94"/>
    <x v="299"/>
    <x v="4"/>
    <m/>
    <x v="15"/>
    <n v="1"/>
    <n v="1"/>
    <n v="0"/>
    <m/>
    <m/>
    <n v="0"/>
    <n v="0"/>
    <m/>
    <m/>
    <m/>
    <m/>
  </r>
  <r>
    <n v="95"/>
    <x v="299"/>
    <x v="5"/>
    <m/>
    <x v="14"/>
    <n v="1"/>
    <n v="1"/>
    <n v="0"/>
    <n v="1"/>
    <n v="0"/>
    <n v="0"/>
    <n v="0"/>
    <m/>
    <m/>
    <m/>
    <m/>
  </r>
  <r>
    <n v="96"/>
    <x v="300"/>
    <x v="4"/>
    <m/>
    <x v="32"/>
    <n v="5"/>
    <n v="4"/>
    <n v="1"/>
    <m/>
    <m/>
    <n v="0"/>
    <n v="0"/>
    <m/>
    <m/>
    <m/>
    <m/>
  </r>
  <r>
    <n v="97"/>
    <x v="300"/>
    <x v="5"/>
    <m/>
    <x v="14"/>
    <n v="3"/>
    <n v="3"/>
    <n v="0"/>
    <n v="3"/>
    <n v="0"/>
    <n v="0"/>
    <n v="0"/>
    <m/>
    <m/>
    <m/>
    <m/>
  </r>
  <r>
    <n v="98"/>
    <x v="300"/>
    <x v="6"/>
    <m/>
    <x v="65"/>
    <n v="5"/>
    <n v="5"/>
    <n v="0"/>
    <n v="3"/>
    <n v="0"/>
    <n v="0"/>
    <n v="0"/>
    <n v="0"/>
    <n v="0"/>
    <n v="0"/>
    <n v="0"/>
  </r>
  <r>
    <n v="99"/>
    <x v="301"/>
    <x v="4"/>
    <m/>
    <x v="32"/>
    <n v="5"/>
    <n v="5"/>
    <n v="0"/>
    <m/>
    <m/>
    <n v="0"/>
    <n v="0"/>
    <m/>
    <m/>
    <m/>
    <m/>
  </r>
  <r>
    <n v="100"/>
    <x v="301"/>
    <x v="5"/>
    <m/>
    <x v="14"/>
    <n v="2"/>
    <n v="2"/>
    <n v="0"/>
    <n v="2"/>
    <n v="0"/>
    <n v="0"/>
    <n v="0"/>
    <m/>
    <m/>
    <m/>
    <m/>
  </r>
  <r>
    <n v="101"/>
    <x v="302"/>
    <x v="5"/>
    <m/>
    <x v="14"/>
    <n v="1"/>
    <n v="1"/>
    <n v="0"/>
    <n v="1"/>
    <n v="0"/>
    <n v="0"/>
    <n v="0"/>
    <m/>
    <m/>
    <m/>
    <m/>
  </r>
  <r>
    <n v="102"/>
    <x v="302"/>
    <x v="10"/>
    <m/>
    <x v="65"/>
    <n v="1"/>
    <n v="1"/>
    <n v="0"/>
    <n v="1"/>
    <n v="0"/>
    <n v="0"/>
    <n v="0"/>
    <n v="0"/>
    <n v="0"/>
    <n v="0"/>
    <n v="0"/>
  </r>
  <r>
    <n v="103"/>
    <x v="303"/>
    <x v="5"/>
    <s v="ESTACIONES DE SERVICIO"/>
    <x v="14"/>
    <n v="1"/>
    <n v="1"/>
    <n v="0"/>
    <n v="1"/>
    <n v="0"/>
    <n v="0"/>
    <n v="0"/>
    <m/>
    <m/>
    <m/>
    <m/>
  </r>
  <r>
    <n v="104"/>
    <x v="304"/>
    <x v="4"/>
    <m/>
    <x v="32"/>
    <n v="5"/>
    <n v="5"/>
    <n v="0"/>
    <m/>
    <m/>
    <n v="0"/>
    <n v="0"/>
    <m/>
    <m/>
    <m/>
    <m/>
  </r>
  <r>
    <n v="105"/>
    <x v="304"/>
    <x v="5"/>
    <m/>
    <x v="14"/>
    <n v="1"/>
    <n v="1"/>
    <n v="0"/>
    <n v="1"/>
    <n v="0"/>
    <n v="0"/>
    <n v="0"/>
    <m/>
    <m/>
    <m/>
    <m/>
  </r>
  <r>
    <n v="106"/>
    <x v="304"/>
    <x v="2"/>
    <m/>
    <x v="65"/>
    <n v="2"/>
    <n v="0"/>
    <n v="2"/>
    <n v="2"/>
    <n v="0"/>
    <n v="0"/>
    <n v="0"/>
    <n v="0"/>
    <n v="0"/>
    <n v="0"/>
    <n v="0"/>
  </r>
  <r>
    <n v="107"/>
    <x v="305"/>
    <x v="1"/>
    <m/>
    <x v="65"/>
    <n v="6"/>
    <n v="6"/>
    <n v="0"/>
    <n v="0"/>
    <n v="4"/>
    <n v="2"/>
    <n v="2"/>
    <n v="0"/>
    <n v="0"/>
    <n v="0"/>
    <n v="0"/>
  </r>
  <r>
    <n v="108"/>
    <x v="305"/>
    <x v="5"/>
    <m/>
    <x v="14"/>
    <n v="3"/>
    <n v="3"/>
    <n v="0"/>
    <n v="3"/>
    <n v="0"/>
    <n v="0"/>
    <n v="0"/>
    <m/>
    <m/>
    <m/>
    <m/>
  </r>
  <r>
    <n v="109"/>
    <x v="306"/>
    <x v="4"/>
    <m/>
    <x v="32"/>
    <n v="5"/>
    <n v="4"/>
    <n v="1"/>
    <m/>
    <m/>
    <n v="0"/>
    <n v="0"/>
    <m/>
    <m/>
    <m/>
    <m/>
  </r>
  <r>
    <n v="110"/>
    <x v="307"/>
    <x v="1"/>
    <m/>
    <x v="69"/>
    <n v="22"/>
    <n v="18"/>
    <n v="4"/>
    <n v="17"/>
    <n v="3"/>
    <n v="2"/>
    <n v="2"/>
    <n v="0"/>
    <n v="0"/>
    <n v="0"/>
    <n v="0"/>
  </r>
  <r>
    <n v="111"/>
    <x v="308"/>
    <x v="5"/>
    <m/>
    <x v="14"/>
    <n v="2"/>
    <n v="2"/>
    <n v="0"/>
    <n v="2"/>
    <n v="0"/>
    <n v="0"/>
    <n v="0"/>
    <m/>
    <m/>
    <m/>
    <m/>
  </r>
  <r>
    <n v="112"/>
    <x v="309"/>
    <x v="4"/>
    <m/>
    <x v="32"/>
    <n v="4"/>
    <n v="2"/>
    <n v="2"/>
    <m/>
    <m/>
    <n v="0"/>
    <n v="0"/>
    <m/>
    <m/>
    <m/>
    <m/>
  </r>
  <r>
    <n v="113"/>
    <x v="309"/>
    <x v="1"/>
    <m/>
    <x v="69"/>
    <n v="6"/>
    <n v="6"/>
    <n v="0"/>
    <n v="4"/>
    <n v="1"/>
    <n v="1"/>
    <n v="1"/>
    <n v="0"/>
    <n v="0"/>
    <n v="0"/>
    <n v="0"/>
  </r>
  <r>
    <n v="114"/>
    <x v="310"/>
    <x v="5"/>
    <m/>
    <x v="14"/>
    <n v="2"/>
    <n v="2"/>
    <n v="0"/>
    <n v="2"/>
    <n v="0"/>
    <n v="0"/>
    <n v="0"/>
    <m/>
    <m/>
    <m/>
    <m/>
  </r>
  <r>
    <n v="115"/>
    <x v="311"/>
    <x v="1"/>
    <m/>
    <x v="69"/>
    <n v="15"/>
    <n v="15"/>
    <n v="0"/>
    <n v="11"/>
    <n v="1"/>
    <n v="3"/>
    <n v="3"/>
    <n v="0"/>
    <n v="1"/>
    <n v="0"/>
    <n v="0"/>
  </r>
  <r>
    <n v="116"/>
    <x v="312"/>
    <x v="5"/>
    <m/>
    <x v="14"/>
    <n v="3"/>
    <n v="3"/>
    <n v="0"/>
    <n v="3"/>
    <n v="0"/>
    <n v="0"/>
    <n v="0"/>
    <m/>
    <m/>
    <m/>
    <m/>
  </r>
  <r>
    <n v="117"/>
    <x v="313"/>
    <x v="5"/>
    <m/>
    <x v="14"/>
    <n v="2"/>
    <n v="2"/>
    <n v="0"/>
    <n v="2"/>
    <n v="0"/>
    <n v="0"/>
    <n v="0"/>
    <m/>
    <m/>
    <m/>
    <m/>
  </r>
  <r>
    <n v="118"/>
    <x v="314"/>
    <x v="4"/>
    <m/>
    <x v="32"/>
    <n v="4"/>
    <n v="4"/>
    <n v="0"/>
    <m/>
    <m/>
    <n v="0"/>
    <n v="0"/>
    <m/>
    <m/>
    <m/>
    <m/>
  </r>
  <r>
    <n v="119"/>
    <x v="314"/>
    <x v="5"/>
    <m/>
    <x v="14"/>
    <n v="2"/>
    <n v="2"/>
    <n v="0"/>
    <n v="3"/>
    <n v="0"/>
    <n v="0"/>
    <n v="0"/>
    <m/>
    <m/>
    <m/>
    <m/>
  </r>
  <r>
    <n v="120"/>
    <x v="314"/>
    <x v="12"/>
    <m/>
    <x v="69"/>
    <n v="7"/>
    <n v="7"/>
    <n v="0"/>
    <n v="4"/>
    <n v="3"/>
    <n v="0"/>
    <n v="0"/>
    <n v="0"/>
    <n v="0"/>
    <n v="0"/>
    <n v="0"/>
  </r>
  <r>
    <n v="121"/>
    <x v="315"/>
    <x v="3"/>
    <s v="RUIDO"/>
    <x v="70"/>
    <n v="1"/>
    <n v="0"/>
    <n v="1"/>
    <n v="1"/>
    <n v="0"/>
    <n v="0"/>
    <n v="0"/>
    <n v="0"/>
    <n v="0"/>
    <n v="0"/>
    <n v="0"/>
  </r>
  <r>
    <n v="122"/>
    <x v="316"/>
    <x v="1"/>
    <m/>
    <x v="69"/>
    <n v="14"/>
    <n v="0"/>
    <n v="14"/>
    <n v="4"/>
    <n v="8"/>
    <n v="2"/>
    <n v="2"/>
    <n v="0"/>
    <n v="0"/>
    <n v="0"/>
    <n v="0"/>
  </r>
  <r>
    <n v="123"/>
    <x v="317"/>
    <x v="6"/>
    <m/>
    <x v="69"/>
    <n v="10"/>
    <n v="10"/>
    <n v="0"/>
    <n v="3"/>
    <n v="7"/>
    <n v="0"/>
    <n v="0"/>
    <n v="0"/>
    <n v="0"/>
    <n v="0"/>
    <n v="0"/>
  </r>
  <r>
    <n v="124"/>
    <x v="317"/>
    <x v="9"/>
    <m/>
    <x v="71"/>
    <n v="3"/>
    <n v="0"/>
    <n v="3"/>
    <n v="2"/>
    <n v="0"/>
    <n v="1"/>
    <n v="1"/>
    <n v="0"/>
    <n v="0"/>
    <n v="0"/>
    <n v="0"/>
  </r>
  <r>
    <n v="125"/>
    <x v="317"/>
    <x v="3"/>
    <s v="RUIDO"/>
    <x v="70"/>
    <n v="2"/>
    <n v="0"/>
    <n v="2"/>
    <n v="2"/>
    <n v="0"/>
    <n v="0"/>
    <n v="0"/>
    <n v="0"/>
    <n v="0"/>
    <n v="0"/>
    <n v="0"/>
  </r>
  <r>
    <n v="126"/>
    <x v="317"/>
    <x v="5"/>
    <m/>
    <x v="14"/>
    <n v="2"/>
    <n v="2"/>
    <n v="0"/>
    <n v="2"/>
    <n v="0"/>
    <n v="0"/>
    <n v="0"/>
    <m/>
    <m/>
    <m/>
    <m/>
  </r>
  <r>
    <n v="127"/>
    <x v="318"/>
    <x v="4"/>
    <m/>
    <x v="32"/>
    <n v="8"/>
    <n v="0"/>
    <n v="0"/>
    <m/>
    <m/>
    <n v="0"/>
    <n v="0"/>
    <m/>
    <m/>
    <m/>
    <m/>
  </r>
  <r>
    <n v="128"/>
    <x v="319"/>
    <x v="3"/>
    <m/>
    <x v="71"/>
    <n v="8"/>
    <n v="0"/>
    <n v="8"/>
    <n v="3"/>
    <n v="4"/>
    <n v="1"/>
    <n v="1"/>
    <n v="0"/>
    <n v="0"/>
    <n v="0"/>
    <n v="0"/>
  </r>
  <r>
    <n v="129"/>
    <x v="320"/>
    <x v="1"/>
    <m/>
    <x v="72"/>
    <n v="0"/>
    <n v="0"/>
    <n v="0"/>
    <s v="CANCELADO"/>
    <s v="CANCELADO"/>
    <s v="CANCELADO"/>
    <s v="CANCELADO"/>
    <s v="CANCELADO"/>
    <s v="CANCELADO"/>
    <s v="CANCELADO"/>
    <s v="CANCELADO"/>
  </r>
  <r>
    <n v="130"/>
    <x v="321"/>
    <x v="10"/>
    <m/>
    <x v="69"/>
    <n v="7"/>
    <n v="7"/>
    <n v="0"/>
    <n v="6"/>
    <n v="0"/>
    <n v="1"/>
    <n v="1"/>
    <n v="0"/>
    <n v="0"/>
    <n v="0"/>
    <n v="0"/>
  </r>
  <r>
    <n v="131"/>
    <x v="322"/>
    <x v="6"/>
    <m/>
    <x v="70"/>
    <n v="9"/>
    <n v="9"/>
    <n v="0"/>
    <n v="7"/>
    <n v="2"/>
    <n v="0"/>
    <n v="0"/>
    <n v="0"/>
    <n v="0"/>
    <n v="0"/>
    <n v="0"/>
  </r>
  <r>
    <n v="132"/>
    <x v="323"/>
    <x v="12"/>
    <m/>
    <x v="69"/>
    <n v="4"/>
    <n v="4"/>
    <n v="0"/>
    <n v="3"/>
    <n v="1"/>
    <n v="0"/>
    <n v="0"/>
    <n v="0"/>
    <n v="0"/>
    <n v="0"/>
    <n v="0"/>
  </r>
  <r>
    <n v="133"/>
    <x v="323"/>
    <x v="2"/>
    <m/>
    <x v="70"/>
    <n v="3"/>
    <n v="3"/>
    <n v="0"/>
    <n v="1"/>
    <n v="2"/>
    <n v="0"/>
    <n v="0"/>
    <n v="0"/>
    <n v="0"/>
    <n v="0"/>
    <n v="0"/>
  </r>
  <r>
    <n v="134"/>
    <x v="324"/>
    <x v="1"/>
    <s v="LICORES"/>
    <x v="70"/>
    <n v="15"/>
    <n v="7"/>
    <n v="8"/>
    <n v="4"/>
    <n v="8"/>
    <n v="4"/>
    <n v="3"/>
    <n v="0"/>
    <n v="0"/>
    <s v="30 BOTELLAS ALCOHOL"/>
    <n v="0"/>
  </r>
  <r>
    <n v="135"/>
    <x v="325"/>
    <x v="1"/>
    <m/>
    <x v="69"/>
    <n v="10"/>
    <n v="2"/>
    <n v="8"/>
    <n v="6"/>
    <n v="1"/>
    <n v="3"/>
    <n v="3"/>
    <n v="0"/>
    <n v="0"/>
    <n v="0"/>
    <n v="0"/>
  </r>
  <r>
    <n v="136"/>
    <x v="326"/>
    <x v="6"/>
    <m/>
    <x v="70"/>
    <n v="7"/>
    <n v="7"/>
    <n v="0"/>
    <n v="3"/>
    <n v="2"/>
    <n v="2"/>
    <n v="2"/>
    <n v="0"/>
    <n v="0"/>
    <n v="0"/>
    <n v="0"/>
  </r>
  <r>
    <n v="137"/>
    <x v="327"/>
    <x v="12"/>
    <m/>
    <x v="71"/>
    <n v="5"/>
    <n v="5"/>
    <n v="0"/>
    <n v="2"/>
    <n v="3"/>
    <n v="0"/>
    <n v="0"/>
    <n v="0"/>
    <n v="0"/>
    <n v="0"/>
    <n v="0"/>
  </r>
  <r>
    <n v="138"/>
    <x v="328"/>
    <x v="4"/>
    <m/>
    <x v="32"/>
    <n v="5"/>
    <n v="4"/>
    <n v="1"/>
    <m/>
    <m/>
    <n v="0"/>
    <n v="0"/>
    <m/>
    <m/>
    <m/>
    <m/>
  </r>
  <r>
    <n v="139"/>
    <x v="329"/>
    <x v="1"/>
    <m/>
    <x v="71"/>
    <n v="5"/>
    <n v="5"/>
    <n v="0"/>
    <n v="4"/>
    <n v="0"/>
    <n v="1"/>
    <n v="0"/>
    <n v="0"/>
    <n v="0"/>
    <n v="0"/>
    <n v="0"/>
  </r>
  <r>
    <n v="140"/>
    <x v="329"/>
    <x v="1"/>
    <m/>
    <x v="71"/>
    <n v="0"/>
    <n v="0"/>
    <n v="0"/>
    <s v="CANCELADO"/>
    <s v="CANCELADO"/>
    <s v="CANCELADO"/>
    <s v="CANCELADO"/>
    <s v="CANCELADO"/>
    <s v="CANCELADO"/>
    <s v="CANCELADO"/>
    <s v="CANCELADO"/>
  </r>
  <r>
    <n v="141"/>
    <x v="329"/>
    <x v="5"/>
    <m/>
    <x v="14"/>
    <n v="2"/>
    <n v="2"/>
    <n v="0"/>
    <n v="2"/>
    <n v="0"/>
    <n v="0"/>
    <n v="0"/>
    <m/>
    <m/>
    <m/>
    <m/>
  </r>
  <r>
    <n v="142"/>
    <x v="330"/>
    <x v="1"/>
    <m/>
    <x v="69"/>
    <n v="1"/>
    <n v="1"/>
    <n v="0"/>
    <n v="0"/>
    <n v="1"/>
    <n v="0"/>
    <n v="0"/>
    <n v="0"/>
    <n v="0"/>
    <n v="0"/>
    <n v="0"/>
  </r>
  <r>
    <n v="143"/>
    <x v="330"/>
    <x v="1"/>
    <m/>
    <x v="69"/>
    <n v="1"/>
    <n v="1"/>
    <n v="0"/>
    <n v="0"/>
    <n v="1"/>
    <n v="0"/>
    <n v="0"/>
    <n v="0"/>
    <n v="0"/>
    <n v="0"/>
    <n v="0"/>
  </r>
  <r>
    <n v="144"/>
    <x v="330"/>
    <x v="10"/>
    <m/>
    <x v="70"/>
    <n v="7"/>
    <n v="7"/>
    <n v="0"/>
    <n v="8"/>
    <n v="0"/>
    <n v="0"/>
    <n v="0"/>
    <n v="0"/>
    <n v="0"/>
    <n v="0"/>
    <n v="0"/>
  </r>
  <r>
    <n v="145"/>
    <x v="331"/>
    <x v="4"/>
    <m/>
    <x v="39"/>
    <n v="3"/>
    <n v="1"/>
    <n v="3"/>
    <m/>
    <m/>
    <n v="0"/>
    <n v="0"/>
    <m/>
    <m/>
    <m/>
    <m/>
  </r>
  <r>
    <n v="146"/>
    <x v="331"/>
    <x v="4"/>
    <m/>
    <x v="39"/>
    <n v="6"/>
    <n v="6"/>
    <n v="0"/>
    <m/>
    <m/>
    <n v="0"/>
    <n v="0"/>
    <m/>
    <m/>
    <m/>
    <m/>
  </r>
  <r>
    <n v="147"/>
    <x v="331"/>
    <x v="10"/>
    <m/>
    <x v="69"/>
    <n v="7"/>
    <n v="7"/>
    <n v="0"/>
    <n v="7"/>
    <n v="0"/>
    <n v="0"/>
    <n v="0"/>
    <n v="0"/>
    <n v="0"/>
    <n v="0"/>
    <n v="0"/>
  </r>
  <r>
    <n v="148"/>
    <x v="331"/>
    <x v="5"/>
    <m/>
    <x v="14"/>
    <n v="2"/>
    <n v="2"/>
    <n v="0"/>
    <n v="2"/>
    <n v="0"/>
    <n v="0"/>
    <n v="0"/>
    <m/>
    <m/>
    <m/>
    <m/>
  </r>
  <r>
    <n v="149"/>
    <x v="332"/>
    <x v="4"/>
    <m/>
    <x v="32"/>
    <n v="4"/>
    <n v="1"/>
    <n v="3"/>
    <m/>
    <m/>
    <n v="0"/>
    <n v="0"/>
    <m/>
    <m/>
    <m/>
    <m/>
  </r>
  <r>
    <n v="150"/>
    <x v="332"/>
    <x v="10"/>
    <m/>
    <x v="70"/>
    <n v="4"/>
    <n v="4"/>
    <n v="0"/>
    <n v="4"/>
    <n v="0"/>
    <n v="0"/>
    <n v="0"/>
    <n v="0"/>
    <n v="0"/>
    <n v="0"/>
    <n v="0"/>
  </r>
  <r>
    <n v="151"/>
    <x v="332"/>
    <x v="5"/>
    <s v="ESTACIONES DE SERVICIO"/>
    <x v="14"/>
    <n v="6"/>
    <m/>
    <m/>
    <n v="6"/>
    <m/>
    <n v="0"/>
    <n v="0"/>
    <m/>
    <m/>
    <m/>
    <m/>
  </r>
  <r>
    <n v="152"/>
    <x v="333"/>
    <x v="4"/>
    <m/>
    <x v="39"/>
    <n v="1"/>
    <n v="0"/>
    <n v="1"/>
    <m/>
    <m/>
    <n v="0"/>
    <n v="0"/>
    <m/>
    <m/>
    <m/>
    <m/>
  </r>
  <r>
    <n v="153"/>
    <x v="333"/>
    <x v="4"/>
    <m/>
    <x v="39"/>
    <n v="6"/>
    <n v="2"/>
    <n v="4"/>
    <m/>
    <m/>
    <n v="0"/>
    <n v="0"/>
    <m/>
    <m/>
    <m/>
    <m/>
  </r>
  <r>
    <n v="154"/>
    <x v="333"/>
    <x v="5"/>
    <m/>
    <x v="14"/>
    <n v="2"/>
    <n v="2"/>
    <n v="0"/>
    <n v="2"/>
    <n v="0"/>
    <n v="0"/>
    <n v="0"/>
    <m/>
    <m/>
    <m/>
    <m/>
  </r>
  <r>
    <n v="155"/>
    <x v="334"/>
    <x v="5"/>
    <m/>
    <x v="21"/>
    <n v="3"/>
    <n v="3"/>
    <n v="0"/>
    <n v="3"/>
    <n v="0"/>
    <n v="0"/>
    <n v="0"/>
    <m/>
    <m/>
    <m/>
    <m/>
  </r>
  <r>
    <n v="156"/>
    <x v="335"/>
    <x v="4"/>
    <m/>
    <x v="32"/>
    <n v="4"/>
    <n v="0"/>
    <n v="4"/>
    <m/>
    <m/>
    <n v="0"/>
    <n v="0"/>
    <m/>
    <m/>
    <m/>
    <m/>
  </r>
  <r>
    <n v="157"/>
    <x v="336"/>
    <x v="5"/>
    <m/>
    <x v="14"/>
    <n v="1"/>
    <n v="1"/>
    <n v="0"/>
    <n v="1"/>
    <n v="0"/>
    <n v="0"/>
    <n v="0"/>
    <m/>
    <m/>
    <m/>
    <m/>
  </r>
  <r>
    <n v="158"/>
    <x v="337"/>
    <x v="4"/>
    <m/>
    <x v="32"/>
    <n v="4"/>
    <n v="4"/>
    <n v="0"/>
    <m/>
    <m/>
    <n v="0"/>
    <n v="0"/>
    <m/>
    <m/>
    <m/>
    <m/>
  </r>
  <r>
    <n v="159"/>
    <x v="338"/>
    <x v="4"/>
    <m/>
    <x v="39"/>
    <n v="5"/>
    <n v="4"/>
    <n v="1"/>
    <m/>
    <m/>
    <n v="0"/>
    <n v="0"/>
    <m/>
    <m/>
    <m/>
    <m/>
  </r>
  <r>
    <n v="160"/>
    <x v="338"/>
    <x v="5"/>
    <m/>
    <x v="14"/>
    <n v="2"/>
    <n v="2"/>
    <n v="0"/>
    <n v="2"/>
    <n v="0"/>
    <n v="0"/>
    <n v="0"/>
    <m/>
    <m/>
    <m/>
    <m/>
  </r>
  <r>
    <n v="161"/>
    <x v="339"/>
    <x v="3"/>
    <s v="CURTIEMBRES"/>
    <x v="73"/>
    <n v="1"/>
    <n v="0"/>
    <n v="1"/>
    <n v="1"/>
    <n v="0"/>
    <n v="0"/>
    <n v="0"/>
    <n v="0"/>
    <n v="0"/>
    <n v="0"/>
    <n v="0"/>
  </r>
  <r>
    <n v="162"/>
    <x v="340"/>
    <x v="4"/>
    <m/>
    <x v="61"/>
    <n v="4"/>
    <n v="2"/>
    <n v="2"/>
    <m/>
    <m/>
    <n v="0"/>
    <n v="0"/>
    <m/>
    <m/>
    <m/>
    <m/>
  </r>
  <r>
    <n v="163"/>
    <x v="340"/>
    <x v="5"/>
    <m/>
    <x v="14"/>
    <n v="2"/>
    <n v="2"/>
    <n v="0"/>
    <n v="2"/>
    <n v="0"/>
    <n v="0"/>
    <n v="0"/>
    <m/>
    <m/>
    <m/>
    <m/>
  </r>
  <r>
    <n v="164"/>
    <x v="341"/>
    <x v="1"/>
    <m/>
    <x v="74"/>
    <n v="5"/>
    <n v="5"/>
    <n v="0"/>
    <n v="2"/>
    <n v="3"/>
    <n v="0"/>
    <n v="0"/>
    <n v="0"/>
    <n v="0"/>
    <n v="0"/>
    <n v="0"/>
  </r>
  <r>
    <n v="165"/>
    <x v="342"/>
    <x v="1"/>
    <s v="BARES"/>
    <x v="70"/>
    <n v="5"/>
    <n v="0"/>
    <n v="5"/>
    <n v="5"/>
    <n v="0"/>
    <n v="0"/>
    <n v="0"/>
    <n v="0"/>
    <n v="0"/>
    <n v="0"/>
    <n v="0"/>
  </r>
  <r>
    <n v="167"/>
    <x v="343"/>
    <x v="8"/>
    <m/>
    <x v="70"/>
    <n v="3"/>
    <n v="3"/>
    <n v="0"/>
    <n v="2"/>
    <n v="0"/>
    <n v="1"/>
    <n v="1"/>
    <n v="0"/>
    <n v="0"/>
    <n v="0"/>
    <n v="0"/>
  </r>
  <r>
    <n v="168"/>
    <x v="344"/>
    <x v="4"/>
    <m/>
    <x v="61"/>
    <n v="5"/>
    <n v="2"/>
    <n v="3"/>
    <m/>
    <m/>
    <n v="0"/>
    <n v="0"/>
    <m/>
    <m/>
    <m/>
    <m/>
  </r>
  <r>
    <n v="169"/>
    <x v="345"/>
    <x v="1"/>
    <m/>
    <x v="70"/>
    <n v="4"/>
    <n v="4"/>
    <n v="0"/>
    <n v="1"/>
    <n v="1"/>
    <n v="1"/>
    <n v="1"/>
    <n v="0"/>
    <n v="0"/>
    <n v="0"/>
    <n v="0"/>
  </r>
  <r>
    <n v="170"/>
    <x v="345"/>
    <x v="5"/>
    <m/>
    <x v="14"/>
    <n v="4"/>
    <n v="4"/>
    <n v="0"/>
    <n v="4"/>
    <n v="0"/>
    <n v="0"/>
    <n v="0"/>
    <m/>
    <m/>
    <m/>
    <m/>
  </r>
  <r>
    <n v="171"/>
    <x v="346"/>
    <x v="1"/>
    <m/>
    <x v="75"/>
    <n v="2"/>
    <n v="0"/>
    <n v="2"/>
    <n v="1"/>
    <n v="1"/>
    <n v="0"/>
    <n v="0"/>
    <n v="0"/>
    <n v="0"/>
    <n v="0"/>
    <n v="0"/>
  </r>
  <r>
    <n v="172"/>
    <x v="346"/>
    <x v="1"/>
    <s v="LICORES"/>
    <x v="76"/>
    <s v="**"/>
    <s v="**"/>
    <s v="**"/>
    <s v="**"/>
    <s v="**"/>
    <s v="**"/>
    <s v="**"/>
    <s v="**"/>
    <s v="**"/>
    <s v="**"/>
    <s v="**"/>
  </r>
  <r>
    <n v="173"/>
    <x v="347"/>
    <x v="4"/>
    <m/>
    <x v="32"/>
    <n v="4"/>
    <n v="2"/>
    <n v="2"/>
    <m/>
    <m/>
    <n v="0"/>
    <n v="0"/>
    <m/>
    <m/>
    <m/>
    <m/>
  </r>
  <r>
    <n v="174"/>
    <x v="347"/>
    <x v="3"/>
    <m/>
    <x v="76"/>
    <s v="**"/>
    <s v="**"/>
    <s v="**"/>
    <s v="**"/>
    <s v="**"/>
    <s v="**"/>
    <s v="**"/>
    <s v="**"/>
    <s v="**"/>
    <s v="**"/>
    <s v="**"/>
  </r>
  <r>
    <n v="175"/>
    <x v="347"/>
    <x v="5"/>
    <s v="ESTACIONES DE SERVICIO"/>
    <x v="14"/>
    <n v="1"/>
    <n v="0"/>
    <n v="1"/>
    <n v="1"/>
    <m/>
    <n v="0"/>
    <n v="0"/>
    <m/>
    <m/>
    <m/>
    <m/>
  </r>
  <r>
    <n v="176"/>
    <x v="348"/>
    <x v="4"/>
    <m/>
    <x v="77"/>
    <n v="1"/>
    <n v="1"/>
    <n v="0"/>
    <m/>
    <m/>
    <n v="0"/>
    <n v="0"/>
    <m/>
    <m/>
    <m/>
    <m/>
  </r>
  <r>
    <n v="177"/>
    <x v="349"/>
    <x v="4"/>
    <m/>
    <x v="32"/>
    <n v="3"/>
    <n v="2"/>
    <n v="1"/>
    <m/>
    <m/>
    <n v="0"/>
    <n v="0"/>
    <m/>
    <m/>
    <m/>
    <m/>
  </r>
  <r>
    <n v="178"/>
    <x v="349"/>
    <x v="3"/>
    <m/>
    <x v="69"/>
    <n v="1"/>
    <n v="1"/>
    <n v="0"/>
    <n v="1"/>
    <n v="0"/>
    <n v="0"/>
    <n v="0"/>
    <n v="0"/>
    <n v="0"/>
    <n v="0"/>
    <n v="0"/>
  </r>
  <r>
    <n v="179"/>
    <x v="350"/>
    <x v="4"/>
    <m/>
    <x v="32"/>
    <n v="4"/>
    <n v="4"/>
    <n v="0"/>
    <m/>
    <m/>
    <n v="0"/>
    <n v="0"/>
    <m/>
    <m/>
    <m/>
    <m/>
  </r>
  <r>
    <n v="180"/>
    <x v="350"/>
    <x v="6"/>
    <m/>
    <x v="71"/>
    <n v="2"/>
    <n v="2"/>
    <n v="0"/>
    <n v="0"/>
    <n v="2"/>
    <n v="0"/>
    <n v="0"/>
    <n v="0"/>
    <n v="0"/>
    <n v="0"/>
    <n v="0"/>
  </r>
  <r>
    <n v="181"/>
    <x v="350"/>
    <x v="5"/>
    <s v="ESTACIONES DE SERVICIO"/>
    <x v="14"/>
    <n v="1"/>
    <n v="0"/>
    <n v="1"/>
    <n v="1"/>
    <m/>
    <m/>
    <n v="0"/>
    <m/>
    <m/>
    <m/>
    <m/>
  </r>
  <r>
    <n v="182"/>
    <x v="351"/>
    <x v="9"/>
    <m/>
    <x v="71"/>
    <n v="3"/>
    <n v="3"/>
    <n v="0"/>
    <n v="1"/>
    <n v="2"/>
    <n v="0"/>
    <n v="0"/>
    <n v="0"/>
    <n v="0"/>
    <n v="0"/>
    <n v="0"/>
  </r>
  <r>
    <n v="183"/>
    <x v="352"/>
    <x v="1"/>
    <m/>
    <x v="69"/>
    <n v="7"/>
    <n v="2"/>
    <n v="5"/>
    <n v="3"/>
    <n v="3"/>
    <n v="2"/>
    <n v="0"/>
    <n v="0"/>
    <n v="0"/>
    <n v="0"/>
    <n v="0"/>
  </r>
  <r>
    <n v="184"/>
    <x v="353"/>
    <x v="8"/>
    <m/>
    <x v="78"/>
    <n v="3"/>
    <n v="3"/>
    <n v="0"/>
    <n v="2"/>
    <n v="1"/>
    <n v="0"/>
    <n v="0"/>
    <n v="0"/>
    <n v="0"/>
    <n v="0"/>
    <n v="0"/>
  </r>
  <r>
    <n v="185"/>
    <x v="353"/>
    <x v="3"/>
    <m/>
    <x v="14"/>
    <n v="1"/>
    <n v="1"/>
    <n v="0"/>
    <n v="1"/>
    <n v="0"/>
    <n v="0"/>
    <n v="0"/>
    <m/>
    <m/>
    <m/>
    <m/>
  </r>
  <r>
    <n v="186"/>
    <x v="354"/>
    <x v="4"/>
    <m/>
    <x v="32"/>
    <n v="4"/>
    <n v="4"/>
    <n v="0"/>
    <m/>
    <m/>
    <m/>
    <n v="0"/>
    <m/>
    <m/>
    <m/>
    <m/>
  </r>
  <r>
    <n v="187"/>
    <x v="355"/>
    <x v="3"/>
    <m/>
    <x v="69"/>
    <n v="1"/>
    <n v="1"/>
    <n v="0"/>
    <n v="1"/>
    <n v="0"/>
    <n v="0"/>
    <n v="0"/>
    <n v="0"/>
    <n v="0"/>
    <n v="0"/>
    <n v="0"/>
  </r>
  <r>
    <n v="188"/>
    <x v="355"/>
    <x v="3"/>
    <m/>
    <x v="70"/>
    <n v="9"/>
    <n v="0"/>
    <n v="9"/>
    <n v="0"/>
    <n v="9"/>
    <n v="0"/>
    <n v="0"/>
    <n v="0"/>
    <n v="0"/>
    <n v="0"/>
    <n v="0"/>
  </r>
  <r>
    <n v="189"/>
    <x v="356"/>
    <x v="1"/>
    <s v="LICORES"/>
    <x v="70"/>
    <n v="4"/>
    <n v="0"/>
    <n v="4"/>
    <n v="4"/>
    <n v="0"/>
    <n v="0"/>
    <n v="0"/>
    <n v="0"/>
    <n v="0"/>
    <n v="0"/>
    <n v="0"/>
  </r>
  <r>
    <n v="190"/>
    <x v="356"/>
    <x v="3"/>
    <m/>
    <x v="70"/>
    <n v="2"/>
    <n v="0"/>
    <n v="2"/>
    <n v="2"/>
    <n v="0"/>
    <n v="0"/>
    <n v="0"/>
    <n v="0"/>
    <n v="0"/>
    <n v="0"/>
    <n v="0"/>
  </r>
  <r>
    <n v="191"/>
    <x v="356"/>
    <x v="5"/>
    <s v="ESTACIONES DE SERVICIO"/>
    <x v="14"/>
    <n v="1"/>
    <n v="1"/>
    <n v="0"/>
    <n v="1"/>
    <m/>
    <m/>
    <n v="0"/>
    <m/>
    <m/>
    <m/>
    <m/>
  </r>
  <r>
    <n v="192"/>
    <x v="357"/>
    <x v="3"/>
    <m/>
    <x v="69"/>
    <n v="6"/>
    <n v="0"/>
    <n v="6"/>
    <n v="4"/>
    <n v="2"/>
    <n v="0"/>
    <n v="0"/>
    <n v="0"/>
    <n v="0"/>
    <n v="0"/>
    <n v="0"/>
  </r>
  <r>
    <n v="193"/>
    <x v="358"/>
    <x v="3"/>
    <m/>
    <x v="70"/>
    <n v="3"/>
    <n v="0"/>
    <n v="3"/>
    <n v="2"/>
    <n v="1"/>
    <n v="0"/>
    <n v="0"/>
    <n v="0"/>
    <n v="0"/>
    <n v="0"/>
    <n v="0"/>
  </r>
  <r>
    <n v="194"/>
    <x v="359"/>
    <x v="5"/>
    <s v="ESTACIONES DE SERVICIO"/>
    <x v="14"/>
    <n v="1"/>
    <n v="1"/>
    <n v="0"/>
    <n v="1"/>
    <m/>
    <m/>
    <n v="0"/>
    <m/>
    <m/>
    <m/>
    <m/>
  </r>
  <r>
    <n v="195"/>
    <x v="360"/>
    <x v="4"/>
    <m/>
    <x v="32"/>
    <n v="4"/>
    <n v="2"/>
    <n v="2"/>
    <m/>
    <m/>
    <m/>
    <n v="0"/>
    <m/>
    <m/>
    <m/>
    <m/>
  </r>
  <r>
    <n v="196"/>
    <x v="360"/>
    <x v="5"/>
    <s v="ESTACIONES DE SERVICIO"/>
    <x v="14"/>
    <n v="1"/>
    <n v="1"/>
    <n v="0"/>
    <n v="1"/>
    <m/>
    <m/>
    <n v="0"/>
    <m/>
    <m/>
    <m/>
    <m/>
  </r>
  <r>
    <n v="197"/>
    <x v="361"/>
    <x v="3"/>
    <m/>
    <x v="69"/>
    <n v="1"/>
    <n v="0"/>
    <n v="0"/>
    <n v="0"/>
    <n v="0"/>
    <n v="1"/>
    <n v="0"/>
    <n v="0"/>
    <n v="0"/>
    <n v="0"/>
    <n v="0"/>
  </r>
  <r>
    <n v="198"/>
    <x v="362"/>
    <x v="3"/>
    <m/>
    <x v="69"/>
    <n v="1"/>
    <n v="1"/>
    <n v="0"/>
    <n v="0"/>
    <n v="0"/>
    <n v="1"/>
    <n v="1"/>
    <n v="0"/>
    <n v="0"/>
    <n v="0"/>
    <n v="0"/>
  </r>
  <r>
    <n v="199"/>
    <x v="362"/>
    <x v="5"/>
    <m/>
    <x v="14"/>
    <n v="1"/>
    <n v="1"/>
    <n v="0"/>
    <n v="1"/>
    <n v="0"/>
    <n v="0"/>
    <n v="0"/>
    <m/>
    <m/>
    <m/>
    <m/>
  </r>
  <r>
    <n v="200"/>
    <x v="363"/>
    <x v="1"/>
    <m/>
    <x v="70"/>
    <n v="5"/>
    <n v="5"/>
    <n v="0"/>
    <n v="4"/>
    <n v="0"/>
    <n v="1"/>
    <n v="1"/>
    <n v="0"/>
    <n v="0"/>
    <n v="0"/>
    <n v="0"/>
  </r>
  <r>
    <n v="201"/>
    <x v="364"/>
    <x v="5"/>
    <m/>
    <x v="14"/>
    <n v="2"/>
    <n v="2"/>
    <n v="0"/>
    <n v="2"/>
    <n v="0"/>
    <n v="0"/>
    <n v="0"/>
    <m/>
    <m/>
    <m/>
    <m/>
  </r>
  <r>
    <n v="202"/>
    <x v="365"/>
    <x v="2"/>
    <m/>
    <x v="70"/>
    <n v="5"/>
    <n v="5"/>
    <n v="0"/>
    <n v="2"/>
    <n v="2"/>
    <n v="1"/>
    <n v="1"/>
    <n v="0"/>
    <n v="0"/>
    <n v="0"/>
    <n v="0"/>
  </r>
  <r>
    <n v="203"/>
    <x v="366"/>
    <x v="8"/>
    <m/>
    <x v="69"/>
    <n v="8"/>
    <n v="8"/>
    <n v="0"/>
    <n v="8"/>
    <n v="0"/>
    <n v="0"/>
    <n v="0"/>
    <n v="0"/>
    <n v="0"/>
    <n v="0"/>
    <n v="0"/>
  </r>
  <r>
    <n v="204"/>
    <x v="366"/>
    <x v="5"/>
    <s v="ESTACIONES DE SERVICIO"/>
    <x v="14"/>
    <n v="1"/>
    <n v="0"/>
    <n v="1"/>
    <n v="1"/>
    <m/>
    <m/>
    <n v="0"/>
    <m/>
    <m/>
    <m/>
    <m/>
  </r>
  <r>
    <n v="205"/>
    <x v="367"/>
    <x v="4"/>
    <m/>
    <x v="79"/>
    <n v="4"/>
    <n v="2"/>
    <n v="2"/>
    <m/>
    <m/>
    <m/>
    <n v="0"/>
    <m/>
    <m/>
    <m/>
    <m/>
  </r>
  <r>
    <n v="206"/>
    <x v="367"/>
    <x v="5"/>
    <s v="ESTACIONES DE SERVICIO"/>
    <x v="14"/>
    <n v="1"/>
    <n v="0"/>
    <n v="1"/>
    <n v="1"/>
    <m/>
    <m/>
    <n v="0"/>
    <m/>
    <m/>
    <m/>
    <m/>
  </r>
  <r>
    <n v="207"/>
    <x v="368"/>
    <x v="3"/>
    <m/>
    <x v="69"/>
    <n v="8"/>
    <n v="0"/>
    <n v="8"/>
    <n v="6"/>
    <n v="2"/>
    <n v="0"/>
    <n v="0"/>
    <n v="0"/>
    <n v="0"/>
    <n v="0"/>
    <n v="0"/>
  </r>
  <r>
    <n v="2028"/>
    <x v="368"/>
    <x v="5"/>
    <s v="ESTACIONES DE SERVICIO"/>
    <x v="14"/>
    <n v="1"/>
    <n v="0"/>
    <n v="1"/>
    <n v="1"/>
    <m/>
    <m/>
    <n v="0"/>
    <m/>
    <m/>
    <m/>
    <m/>
  </r>
  <r>
    <n v="209"/>
    <x v="369"/>
    <x v="11"/>
    <m/>
    <x v="70"/>
    <n v="0"/>
    <n v="0"/>
    <n v="0"/>
    <n v="0"/>
    <n v="0"/>
    <n v="0"/>
    <n v="0"/>
    <n v="0"/>
    <n v="0"/>
    <n v="0"/>
    <n v="0"/>
  </r>
  <r>
    <n v="210"/>
    <x v="370"/>
    <x v="11"/>
    <m/>
    <x v="69"/>
    <n v="6"/>
    <n v="6"/>
    <n v="0"/>
    <n v="3"/>
    <n v="1"/>
    <n v="2"/>
    <n v="2"/>
    <n v="0"/>
    <n v="0"/>
    <n v="0"/>
    <n v="0"/>
  </r>
  <r>
    <n v="211"/>
    <x v="371"/>
    <x v="4"/>
    <m/>
    <x v="39"/>
    <n v="3"/>
    <n v="3"/>
    <n v="0"/>
    <m/>
    <m/>
    <m/>
    <n v="0"/>
    <m/>
    <m/>
    <m/>
    <m/>
  </r>
  <r>
    <n v="212"/>
    <x v="371"/>
    <x v="5"/>
    <m/>
    <x v="14"/>
    <n v="2"/>
    <n v="2"/>
    <n v="0"/>
    <n v="2"/>
    <n v="0"/>
    <n v="0"/>
    <n v="0"/>
    <m/>
    <m/>
    <m/>
    <m/>
  </r>
  <r>
    <n v="213"/>
    <x v="372"/>
    <x v="6"/>
    <m/>
    <x v="70"/>
    <n v="5"/>
    <n v="5"/>
    <n v="0"/>
    <n v="1"/>
    <n v="4"/>
    <n v="0"/>
    <n v="0"/>
    <n v="0"/>
    <n v="0"/>
    <n v="0"/>
    <n v="0"/>
  </r>
  <r>
    <n v="214"/>
    <x v="373"/>
    <x v="11"/>
    <m/>
    <x v="69"/>
    <n v="1"/>
    <n v="1"/>
    <n v="0"/>
    <n v="1"/>
    <n v="0"/>
    <n v="0"/>
    <n v="0"/>
    <n v="0"/>
    <n v="0"/>
    <n v="0"/>
    <n v="0"/>
  </r>
  <r>
    <n v="215"/>
    <x v="373"/>
    <x v="5"/>
    <m/>
    <x v="14"/>
    <n v="2"/>
    <n v="2"/>
    <n v="0"/>
    <n v="2"/>
    <n v="0"/>
    <n v="0"/>
    <n v="0"/>
    <m/>
    <m/>
    <m/>
    <m/>
  </r>
  <r>
    <n v="216"/>
    <x v="374"/>
    <x v="4"/>
    <m/>
    <x v="32"/>
    <n v="4"/>
    <n v="4"/>
    <n v="0"/>
    <m/>
    <m/>
    <m/>
    <n v="0"/>
    <m/>
    <m/>
    <m/>
    <m/>
  </r>
  <r>
    <n v="217"/>
    <x v="375"/>
    <x v="9"/>
    <m/>
    <x v="69"/>
    <n v="4"/>
    <n v="4"/>
    <n v="0"/>
    <n v="2"/>
    <n v="2"/>
    <n v="0"/>
    <n v="0"/>
    <n v="0"/>
    <n v="0"/>
    <n v="0"/>
    <n v="0"/>
  </r>
  <r>
    <n v="218"/>
    <x v="375"/>
    <x v="1"/>
    <s v="LICORES"/>
    <x v="80"/>
    <n v="7"/>
    <n v="1"/>
    <n v="0"/>
    <n v="5"/>
    <n v="2"/>
    <n v="0"/>
    <n v="0"/>
    <n v="0"/>
    <n v="0"/>
    <n v="0"/>
    <n v="0"/>
  </r>
  <r>
    <n v="219"/>
    <x v="376"/>
    <x v="3"/>
    <m/>
    <x v="70"/>
    <n v="5"/>
    <n v="5"/>
    <n v="0"/>
    <n v="5"/>
    <n v="0"/>
    <n v="0"/>
    <n v="0"/>
    <n v="0"/>
    <n v="0"/>
    <n v="0"/>
    <n v="0"/>
  </r>
  <r>
    <n v="220"/>
    <x v="377"/>
    <x v="4"/>
    <m/>
    <x v="32"/>
    <n v="4"/>
    <n v="3"/>
    <n v="1"/>
    <m/>
    <m/>
    <m/>
    <n v="0"/>
    <m/>
    <m/>
    <m/>
    <m/>
  </r>
  <r>
    <n v="221"/>
    <x v="377"/>
    <x v="3"/>
    <m/>
    <x v="70"/>
    <n v="4"/>
    <n v="4"/>
    <n v="0"/>
    <n v="4"/>
    <n v="0"/>
    <n v="0"/>
    <n v="0"/>
    <n v="0"/>
    <n v="0"/>
    <n v="0"/>
    <n v="0"/>
  </r>
  <r>
    <n v="222"/>
    <x v="378"/>
    <x v="1"/>
    <s v="CASA DE LENOCINIO"/>
    <x v="70"/>
    <n v="2"/>
    <n v="0"/>
    <n v="2"/>
    <n v="2"/>
    <n v="0"/>
    <n v="0"/>
    <n v="0"/>
    <n v="0"/>
    <n v="0"/>
    <n v="0"/>
    <n v="0"/>
  </r>
  <r>
    <n v="2024"/>
    <x v="0"/>
    <x v="0"/>
    <m/>
    <x v="0"/>
    <m/>
    <m/>
    <m/>
    <m/>
    <m/>
    <m/>
    <m/>
    <m/>
    <m/>
    <m/>
    <m/>
  </r>
  <r>
    <n v="1"/>
    <x v="379"/>
    <x v="1"/>
    <m/>
    <x v="70"/>
    <n v="3"/>
    <n v="3"/>
    <n v="0"/>
    <n v="2"/>
    <n v="0"/>
    <n v="1"/>
    <n v="1"/>
    <m/>
    <m/>
    <m/>
    <m/>
  </r>
  <r>
    <n v="2"/>
    <x v="380"/>
    <x v="4"/>
    <m/>
    <x v="81"/>
    <n v="2"/>
    <n v="0"/>
    <n v="2"/>
    <m/>
    <m/>
    <m/>
    <n v="0"/>
    <m/>
    <m/>
    <m/>
    <m/>
  </r>
  <r>
    <n v="3"/>
    <x v="381"/>
    <x v="9"/>
    <m/>
    <x v="69"/>
    <n v="3"/>
    <n v="3"/>
    <n v="0"/>
    <n v="3"/>
    <n v="0"/>
    <n v="0"/>
    <n v="0"/>
    <m/>
    <m/>
    <m/>
    <m/>
  </r>
  <r>
    <n v="4"/>
    <x v="382"/>
    <x v="8"/>
    <m/>
    <x v="69"/>
    <n v="5"/>
    <n v="5"/>
    <n v="0"/>
    <n v="5"/>
    <n v="0"/>
    <n v="0"/>
    <n v="0"/>
    <m/>
    <m/>
    <m/>
    <m/>
  </r>
  <r>
    <n v="5"/>
    <x v="383"/>
    <x v="4"/>
    <m/>
    <x v="79"/>
    <n v="5"/>
    <n v="0"/>
    <n v="5"/>
    <m/>
    <m/>
    <m/>
    <n v="0"/>
    <m/>
    <m/>
    <m/>
    <m/>
  </r>
  <r>
    <n v="6"/>
    <x v="383"/>
    <x v="10"/>
    <m/>
    <x v="70"/>
    <n v="8"/>
    <n v="8"/>
    <n v="0"/>
    <n v="8"/>
    <n v="0"/>
    <n v="0"/>
    <n v="0"/>
    <m/>
    <m/>
    <m/>
    <m/>
  </r>
  <r>
    <n v="7"/>
    <x v="384"/>
    <x v="5"/>
    <m/>
    <x v="82"/>
    <n v="1"/>
    <n v="1"/>
    <n v="0"/>
    <n v="1"/>
    <n v="0"/>
    <n v="0"/>
    <n v="0"/>
    <n v="0"/>
    <n v="0"/>
    <n v="0"/>
    <n v="0"/>
  </r>
  <r>
    <n v="8"/>
    <x v="385"/>
    <x v="5"/>
    <m/>
    <x v="82"/>
    <n v="2"/>
    <n v="0"/>
    <n v="2"/>
    <n v="2"/>
    <n v="0"/>
    <n v="0"/>
    <n v="0"/>
    <n v="0"/>
    <n v="0"/>
    <n v="0"/>
    <n v="0"/>
  </r>
  <r>
    <n v="9"/>
    <x v="386"/>
    <x v="5"/>
    <m/>
    <x v="82"/>
    <n v="1"/>
    <n v="1"/>
    <n v="0"/>
    <n v="2"/>
    <n v="0"/>
    <n v="0"/>
    <n v="0"/>
    <n v="0"/>
    <n v="0"/>
    <n v="0"/>
    <n v="0"/>
  </r>
  <r>
    <n v="10"/>
    <x v="387"/>
    <x v="4"/>
    <m/>
    <x v="79"/>
    <n v="6"/>
    <n v="6"/>
    <n v="0"/>
    <m/>
    <m/>
    <m/>
    <n v="0"/>
    <m/>
    <m/>
    <m/>
    <m/>
  </r>
  <r>
    <n v="11"/>
    <x v="388"/>
    <x v="4"/>
    <m/>
    <x v="83"/>
    <n v="0"/>
    <n v="0"/>
    <n v="0"/>
    <m/>
    <m/>
    <m/>
    <n v="0"/>
    <m/>
    <m/>
    <m/>
    <m/>
  </r>
  <r>
    <n v="12"/>
    <x v="389"/>
    <x v="4"/>
    <m/>
    <x v="79"/>
    <n v="3"/>
    <n v="3"/>
    <n v="0"/>
    <m/>
    <m/>
    <m/>
    <n v="0"/>
    <m/>
    <m/>
    <m/>
    <m/>
  </r>
  <r>
    <n v="13"/>
    <x v="390"/>
    <x v="4"/>
    <m/>
    <x v="79"/>
    <n v="3"/>
    <n v="3"/>
    <n v="0"/>
    <m/>
    <m/>
    <m/>
    <n v="0"/>
    <m/>
    <m/>
    <m/>
    <m/>
  </r>
  <r>
    <n v="14"/>
    <x v="391"/>
    <x v="4"/>
    <m/>
    <x v="39"/>
    <n v="5"/>
    <n v="5"/>
    <n v="0"/>
    <m/>
    <m/>
    <m/>
    <n v="0"/>
    <m/>
    <m/>
    <m/>
    <m/>
  </r>
  <r>
    <n v="15"/>
    <x v="392"/>
    <x v="4"/>
    <m/>
    <x v="39"/>
    <n v="5"/>
    <n v="5"/>
    <n v="0"/>
    <m/>
    <m/>
    <m/>
    <n v="0"/>
    <m/>
    <m/>
    <m/>
    <m/>
  </r>
  <r>
    <n v="16"/>
    <x v="393"/>
    <x v="1"/>
    <m/>
    <x v="84"/>
    <n v="3"/>
    <n v="0"/>
    <n v="3"/>
    <n v="0"/>
    <n v="0"/>
    <n v="3"/>
    <n v="3"/>
    <m/>
    <m/>
    <m/>
    <m/>
  </r>
  <r>
    <n v="17"/>
    <x v="394"/>
    <x v="4"/>
    <m/>
    <x v="79"/>
    <n v="4"/>
    <n v="4"/>
    <n v="0"/>
    <m/>
    <m/>
    <m/>
    <n v="0"/>
    <m/>
    <m/>
    <m/>
    <m/>
  </r>
  <r>
    <n v="18"/>
    <x v="394"/>
    <x v="5"/>
    <m/>
    <x v="82"/>
    <n v="2"/>
    <n v="1"/>
    <n v="1"/>
    <n v="2"/>
    <n v="0"/>
    <n v="0"/>
    <n v="0"/>
    <n v="0"/>
    <n v="0"/>
    <n v="0"/>
    <n v="0"/>
  </r>
  <r>
    <n v="19"/>
    <x v="395"/>
    <x v="5"/>
    <m/>
    <x v="82"/>
    <n v="2"/>
    <n v="2"/>
    <n v="0"/>
    <n v="2"/>
    <n v="0"/>
    <n v="0"/>
    <n v="0"/>
    <n v="0"/>
    <n v="0"/>
    <n v="0"/>
    <n v="0"/>
  </r>
  <r>
    <n v="20"/>
    <x v="396"/>
    <x v="3"/>
    <m/>
    <x v="39"/>
    <n v="1"/>
    <n v="1"/>
    <n v="0"/>
    <n v="0"/>
    <n v="0"/>
    <n v="1"/>
    <n v="1"/>
    <m/>
    <m/>
    <m/>
    <m/>
  </r>
  <r>
    <n v="21"/>
    <x v="397"/>
    <x v="4"/>
    <m/>
    <x v="39"/>
    <n v="4"/>
    <n v="3"/>
    <n v="1"/>
    <m/>
    <m/>
    <m/>
    <n v="0"/>
    <m/>
    <m/>
    <m/>
    <m/>
  </r>
  <r>
    <n v="22"/>
    <x v="397"/>
    <x v="5"/>
    <m/>
    <x v="82"/>
    <n v="2"/>
    <n v="0"/>
    <n v="2"/>
    <n v="2"/>
    <n v="0"/>
    <n v="0"/>
    <n v="0"/>
    <n v="0"/>
    <n v="0"/>
    <n v="0"/>
    <n v="0"/>
  </r>
  <r>
    <n v="23"/>
    <x v="398"/>
    <x v="4"/>
    <m/>
    <x v="39"/>
    <n v="3"/>
    <n v="3"/>
    <n v="0"/>
    <m/>
    <m/>
    <m/>
    <n v="0"/>
    <m/>
    <m/>
    <m/>
    <m/>
  </r>
  <r>
    <n v="24"/>
    <x v="399"/>
    <x v="9"/>
    <m/>
    <x v="84"/>
    <n v="3"/>
    <n v="0"/>
    <n v="3"/>
    <n v="3"/>
    <n v="0"/>
    <n v="0"/>
    <n v="0"/>
    <m/>
    <m/>
    <m/>
    <m/>
  </r>
  <r>
    <n v="25"/>
    <x v="400"/>
    <x v="8"/>
    <m/>
    <x v="84"/>
    <n v="3"/>
    <n v="3"/>
    <n v="0"/>
    <n v="3"/>
    <n v="0"/>
    <n v="0"/>
    <n v="0"/>
    <m/>
    <m/>
    <m/>
    <m/>
  </r>
  <r>
    <n v="26"/>
    <x v="401"/>
    <x v="1"/>
    <m/>
    <x v="84"/>
    <n v="2"/>
    <n v="2"/>
    <n v="0"/>
    <n v="2"/>
    <n v="0"/>
    <n v="0"/>
    <n v="0"/>
    <m/>
    <m/>
    <m/>
    <m/>
  </r>
  <r>
    <n v="27"/>
    <x v="401"/>
    <x v="1"/>
    <m/>
    <x v="84"/>
    <n v="1"/>
    <n v="1"/>
    <n v="0"/>
    <n v="0"/>
    <n v="0"/>
    <n v="1"/>
    <n v="1"/>
    <n v="0"/>
    <n v="0"/>
    <n v="0"/>
    <n v="0"/>
  </r>
  <r>
    <n v="28"/>
    <x v="402"/>
    <x v="4"/>
    <m/>
    <x v="39"/>
    <n v="4"/>
    <n v="4"/>
    <n v="0"/>
    <m/>
    <m/>
    <m/>
    <n v="0"/>
    <m/>
    <m/>
    <m/>
    <m/>
  </r>
  <r>
    <n v="29"/>
    <x v="402"/>
    <x v="5"/>
    <m/>
    <x v="82"/>
    <n v="3"/>
    <n v="0"/>
    <n v="3"/>
    <n v="3"/>
    <n v="0"/>
    <n v="0"/>
    <n v="0"/>
    <n v="0"/>
    <n v="0"/>
    <n v="0"/>
    <n v="0"/>
  </r>
  <r>
    <n v="30"/>
    <x v="403"/>
    <x v="5"/>
    <m/>
    <x v="82"/>
    <n v="4"/>
    <n v="0"/>
    <n v="4"/>
    <n v="4"/>
    <n v="0"/>
    <n v="0"/>
    <n v="0"/>
    <n v="0"/>
    <n v="0"/>
    <n v="0"/>
    <n v="0"/>
  </r>
  <r>
    <n v="31"/>
    <x v="404"/>
    <x v="5"/>
    <m/>
    <x v="82"/>
    <n v="1"/>
    <n v="1"/>
    <n v="0"/>
    <n v="1"/>
    <n v="0"/>
    <n v="0"/>
    <n v="0"/>
    <n v="0"/>
    <n v="0"/>
    <n v="0"/>
    <n v="0"/>
  </r>
  <r>
    <n v="32"/>
    <x v="405"/>
    <x v="1"/>
    <m/>
    <x v="84"/>
    <n v="3"/>
    <n v="0"/>
    <n v="3"/>
    <n v="1"/>
    <n v="0"/>
    <n v="2"/>
    <n v="2"/>
    <m/>
    <m/>
    <m/>
    <m/>
  </r>
  <r>
    <n v="33"/>
    <x v="405"/>
    <x v="1"/>
    <m/>
    <x v="84"/>
    <n v="1"/>
    <n v="0"/>
    <n v="1"/>
    <n v="0"/>
    <n v="0"/>
    <n v="1"/>
    <n v="1"/>
    <m/>
    <m/>
    <m/>
    <m/>
  </r>
  <r>
    <n v="34"/>
    <x v="406"/>
    <x v="4"/>
    <m/>
    <x v="39"/>
    <n v="4"/>
    <n v="4"/>
    <n v="0"/>
    <m/>
    <m/>
    <m/>
    <n v="0"/>
    <m/>
    <m/>
    <m/>
    <m/>
  </r>
  <r>
    <n v="35"/>
    <x v="406"/>
    <x v="5"/>
    <m/>
    <x v="82"/>
    <n v="1"/>
    <n v="1"/>
    <n v="0"/>
    <n v="1"/>
    <n v="0"/>
    <n v="0"/>
    <n v="0"/>
    <n v="0"/>
    <n v="0"/>
    <n v="0"/>
    <n v="0"/>
  </r>
  <r>
    <n v="36"/>
    <x v="407"/>
    <x v="1"/>
    <m/>
    <x v="84"/>
    <n v="3"/>
    <n v="0"/>
    <n v="3"/>
    <n v="2"/>
    <n v="1"/>
    <n v="1"/>
    <n v="1"/>
    <m/>
    <m/>
    <m/>
    <m/>
  </r>
  <r>
    <n v="37"/>
    <x v="408"/>
    <x v="1"/>
    <m/>
    <x v="84"/>
    <n v="5"/>
    <n v="3"/>
    <n v="2"/>
    <n v="5"/>
    <n v="0"/>
    <n v="0"/>
    <n v="0"/>
    <m/>
    <m/>
    <m/>
    <m/>
  </r>
  <r>
    <n v="38"/>
    <x v="409"/>
    <x v="5"/>
    <m/>
    <x v="85"/>
    <n v="3"/>
    <n v="0"/>
    <n v="3"/>
    <n v="3"/>
    <n v="0"/>
    <n v="0"/>
    <n v="0"/>
    <n v="0"/>
    <n v="0"/>
    <n v="0"/>
    <n v="0"/>
  </r>
  <r>
    <n v="39"/>
    <x v="409"/>
    <x v="4"/>
    <m/>
    <x v="39"/>
    <n v="4"/>
    <n v="2"/>
    <n v="2"/>
    <m/>
    <m/>
    <m/>
    <n v="0"/>
    <m/>
    <m/>
    <m/>
    <m/>
  </r>
  <r>
    <n v="40"/>
    <x v="410"/>
    <x v="4"/>
    <m/>
    <x v="32"/>
    <n v="4"/>
    <n v="3"/>
    <n v="1"/>
    <m/>
    <m/>
    <m/>
    <n v="0"/>
    <m/>
    <m/>
    <m/>
    <m/>
  </r>
  <r>
    <n v="41"/>
    <x v="410"/>
    <x v="5"/>
    <m/>
    <x v="85"/>
    <n v="3"/>
    <n v="0"/>
    <n v="1"/>
    <n v="3"/>
    <n v="0"/>
    <n v="0"/>
    <n v="0"/>
    <n v="0"/>
    <n v="0"/>
    <n v="0"/>
    <n v="0"/>
  </r>
  <r>
    <n v="42"/>
    <x v="411"/>
    <x v="1"/>
    <m/>
    <x v="86"/>
    <n v="4"/>
    <n v="0"/>
    <n v="4"/>
    <n v="2"/>
    <n v="0"/>
    <n v="2"/>
    <n v="2"/>
    <m/>
    <m/>
    <m/>
    <m/>
  </r>
  <r>
    <n v="43"/>
    <x v="412"/>
    <x v="5"/>
    <m/>
    <x v="85"/>
    <n v="3"/>
    <n v="0"/>
    <n v="1"/>
    <n v="3"/>
    <n v="0"/>
    <n v="0"/>
    <n v="0"/>
    <n v="0"/>
    <n v="0"/>
    <m/>
    <m/>
  </r>
  <r>
    <n v="44"/>
    <x v="413"/>
    <x v="1"/>
    <m/>
    <x v="86"/>
    <n v="6"/>
    <n v="4"/>
    <n v="2"/>
    <n v="6"/>
    <n v="0"/>
    <n v="0"/>
    <n v="0"/>
    <m/>
    <m/>
    <m/>
    <m/>
  </r>
  <r>
    <n v="45"/>
    <x v="413"/>
    <x v="4"/>
    <m/>
    <x v="61"/>
    <n v="5"/>
    <n v="3"/>
    <n v="2"/>
    <m/>
    <m/>
    <m/>
    <n v="0"/>
    <m/>
    <m/>
    <m/>
    <m/>
  </r>
  <r>
    <n v="46"/>
    <x v="414"/>
    <x v="1"/>
    <m/>
    <x v="86"/>
    <n v="2"/>
    <n v="2"/>
    <n v="0"/>
    <n v="1"/>
    <n v="0"/>
    <n v="1"/>
    <n v="1"/>
    <m/>
    <m/>
    <m/>
    <m/>
  </r>
  <r>
    <n v="47"/>
    <x v="415"/>
    <x v="1"/>
    <m/>
    <x v="86"/>
    <n v="4"/>
    <n v="0"/>
    <n v="4"/>
    <n v="4"/>
    <n v="0"/>
    <n v="0"/>
    <n v="0"/>
    <m/>
    <m/>
    <m/>
    <m/>
  </r>
  <r>
    <n v="48"/>
    <x v="416"/>
    <x v="3"/>
    <m/>
    <x v="86"/>
    <n v="4"/>
    <n v="2"/>
    <n v="2"/>
    <n v="4"/>
    <n v="0"/>
    <n v="0"/>
    <n v="0"/>
    <m/>
    <m/>
    <m/>
    <m/>
  </r>
  <r>
    <n v="49"/>
    <x v="417"/>
    <x v="5"/>
    <m/>
    <x v="85"/>
    <n v="3"/>
    <n v="0"/>
    <n v="1"/>
    <n v="3"/>
    <n v="0"/>
    <n v="0"/>
    <n v="0"/>
    <n v="0"/>
    <n v="0"/>
    <n v="0"/>
    <n v="0"/>
  </r>
  <r>
    <n v="50"/>
    <x v="417"/>
    <x v="7"/>
    <m/>
    <x v="87"/>
    <n v="2"/>
    <n v="2"/>
    <n v="0"/>
    <n v="4"/>
    <n v="0"/>
    <n v="0"/>
    <n v="0"/>
    <m/>
    <m/>
    <m/>
    <m/>
  </r>
  <r>
    <n v="51"/>
    <x v="418"/>
    <x v="7"/>
    <m/>
    <x v="88"/>
    <n v="3"/>
    <n v="3"/>
    <n v="0"/>
    <n v="3"/>
    <n v="0"/>
    <n v="0"/>
    <n v="0"/>
    <m/>
    <m/>
    <m/>
    <m/>
  </r>
  <r>
    <n v="52"/>
    <x v="419"/>
    <x v="1"/>
    <m/>
    <x v="89"/>
    <n v="3"/>
    <n v="0"/>
    <n v="3"/>
    <n v="3"/>
    <n v="0"/>
    <n v="0"/>
    <n v="0"/>
    <m/>
    <m/>
    <m/>
    <m/>
  </r>
  <r>
    <n v="53"/>
    <x v="420"/>
    <x v="5"/>
    <m/>
    <x v="85"/>
    <n v="2"/>
    <n v="0"/>
    <n v="1"/>
    <n v="2"/>
    <n v="0"/>
    <n v="0"/>
    <n v="0"/>
    <n v="0"/>
    <n v="0"/>
    <n v="0"/>
    <n v="0"/>
  </r>
  <r>
    <n v="54"/>
    <x v="421"/>
    <x v="3"/>
    <m/>
    <x v="89"/>
    <n v="3"/>
    <n v="3"/>
    <n v="0"/>
    <n v="1"/>
    <n v="0"/>
    <n v="2"/>
    <n v="1"/>
    <m/>
    <m/>
    <m/>
    <m/>
  </r>
  <r>
    <n v="55"/>
    <x v="422"/>
    <x v="4"/>
    <m/>
    <x v="32"/>
    <n v="4"/>
    <n v="4"/>
    <n v="0"/>
    <m/>
    <m/>
    <m/>
    <n v="0"/>
    <m/>
    <m/>
    <m/>
    <m/>
  </r>
  <r>
    <n v="56"/>
    <x v="423"/>
    <x v="1"/>
    <m/>
    <x v="90"/>
    <n v="3"/>
    <n v="0"/>
    <n v="3"/>
    <n v="1"/>
    <n v="0"/>
    <n v="2"/>
    <n v="2"/>
    <m/>
    <m/>
    <m/>
    <m/>
  </r>
  <r>
    <n v="57"/>
    <x v="423"/>
    <x v="5"/>
    <m/>
    <x v="89"/>
    <n v="1"/>
    <n v="1"/>
    <n v="0"/>
    <n v="1"/>
    <n v="0"/>
    <n v="0"/>
    <n v="0"/>
    <n v="0"/>
    <n v="0"/>
    <n v="0"/>
    <n v="0"/>
  </r>
  <r>
    <n v="58"/>
    <x v="424"/>
    <x v="1"/>
    <m/>
    <x v="90"/>
    <n v="8"/>
    <n v="8"/>
    <n v="0"/>
    <n v="2"/>
    <n v="0"/>
    <n v="6"/>
    <n v="6"/>
    <m/>
    <m/>
    <m/>
    <m/>
  </r>
  <r>
    <n v="59"/>
    <x v="425"/>
    <x v="5"/>
    <m/>
    <x v="89"/>
    <n v="3"/>
    <n v="0"/>
    <n v="3"/>
    <n v="3"/>
    <n v="0"/>
    <n v="0"/>
    <n v="0"/>
    <n v="0"/>
    <n v="0"/>
    <n v="0"/>
    <n v="0"/>
  </r>
  <r>
    <n v="60"/>
    <x v="426"/>
    <x v="8"/>
    <m/>
    <x v="91"/>
    <n v="4"/>
    <n v="0"/>
    <n v="4"/>
    <n v="4"/>
    <n v="0"/>
    <n v="0"/>
    <n v="0"/>
    <m/>
    <m/>
    <m/>
    <m/>
  </r>
  <r>
    <n v="61"/>
    <x v="427"/>
    <x v="1"/>
    <m/>
    <x v="92"/>
    <n v="5"/>
    <n v="3"/>
    <n v="2"/>
    <n v="4"/>
    <n v="0"/>
    <n v="1"/>
    <n v="1"/>
    <m/>
    <m/>
    <m/>
    <m/>
  </r>
  <r>
    <n v="62"/>
    <x v="427"/>
    <x v="3"/>
    <s v="ODONTOLOGIAS"/>
    <x v="93"/>
    <n v="1"/>
    <n v="1"/>
    <n v="0"/>
    <n v="0"/>
    <n v="0"/>
    <n v="1"/>
    <n v="1"/>
    <m/>
    <m/>
    <m/>
    <m/>
  </r>
  <r>
    <n v="63"/>
    <x v="428"/>
    <x v="4"/>
    <m/>
    <x v="39"/>
    <n v="6"/>
    <n v="6"/>
    <n v="0"/>
    <m/>
    <m/>
    <m/>
    <m/>
    <m/>
    <m/>
    <m/>
    <m/>
  </r>
  <r>
    <n v="64"/>
    <x v="428"/>
    <x v="5"/>
    <m/>
    <x v="89"/>
    <n v="2"/>
    <n v="0"/>
    <n v="2"/>
    <n v="2"/>
    <n v="0"/>
    <n v="0"/>
    <n v="0"/>
    <n v="0"/>
    <n v="0"/>
    <n v="0"/>
    <n v="0"/>
  </r>
  <r>
    <n v="65"/>
    <x v="429"/>
    <x v="10"/>
    <m/>
    <x v="90"/>
    <n v="8"/>
    <n v="8"/>
    <n v="0"/>
    <n v="8"/>
    <n v="0"/>
    <n v="0"/>
    <n v="0"/>
    <m/>
    <m/>
    <m/>
    <m/>
  </r>
  <r>
    <n v="66"/>
    <x v="429"/>
    <x v="4"/>
    <m/>
    <x v="94"/>
    <n v="4"/>
    <n v="1"/>
    <n v="3"/>
    <m/>
    <m/>
    <m/>
    <n v="0"/>
    <m/>
    <m/>
    <m/>
    <m/>
  </r>
  <r>
    <n v="67"/>
    <x v="430"/>
    <x v="4"/>
    <m/>
    <x v="95"/>
    <n v="3"/>
    <n v="1"/>
    <n v="2"/>
    <m/>
    <m/>
    <m/>
    <n v="0"/>
    <m/>
    <m/>
    <m/>
    <m/>
  </r>
  <r>
    <n v="68"/>
    <x v="431"/>
    <x v="4"/>
    <m/>
    <x v="32"/>
    <n v="5"/>
    <n v="5"/>
    <n v="0"/>
    <m/>
    <m/>
    <m/>
    <n v="0"/>
    <m/>
    <m/>
    <m/>
    <m/>
  </r>
  <r>
    <n v="69"/>
    <x v="431"/>
    <x v="5"/>
    <m/>
    <x v="85"/>
    <n v="1"/>
    <n v="0"/>
    <n v="1"/>
    <n v="1"/>
    <n v="0"/>
    <n v="0"/>
    <n v="0"/>
    <n v="0"/>
    <n v="0"/>
    <n v="0"/>
    <n v="0"/>
  </r>
  <r>
    <n v="70"/>
    <x v="432"/>
    <x v="2"/>
    <m/>
    <x v="96"/>
    <n v="3"/>
    <n v="3"/>
    <n v="0"/>
    <n v="3"/>
    <n v="0"/>
    <n v="0"/>
    <n v="0"/>
    <m/>
    <m/>
    <m/>
    <m/>
  </r>
  <r>
    <n v="71"/>
    <x v="432"/>
    <x v="1"/>
    <m/>
    <x v="90"/>
    <n v="7"/>
    <n v="7"/>
    <n v="0"/>
    <n v="6"/>
    <n v="5"/>
    <n v="1"/>
    <n v="1"/>
    <m/>
    <m/>
    <m/>
    <m/>
  </r>
  <r>
    <n v="72"/>
    <x v="433"/>
    <x v="4"/>
    <m/>
    <x v="32"/>
    <n v="6"/>
    <n v="1"/>
    <n v="5"/>
    <m/>
    <m/>
    <m/>
    <n v="0"/>
    <m/>
    <m/>
    <m/>
    <m/>
  </r>
  <r>
    <n v="73"/>
    <x v="433"/>
    <x v="5"/>
    <m/>
    <x v="85"/>
    <n v="2"/>
    <n v="0"/>
    <n v="2"/>
    <n v="2"/>
    <n v="0"/>
    <n v="0"/>
    <n v="0"/>
    <n v="0"/>
    <n v="0"/>
    <n v="0"/>
    <n v="0"/>
  </r>
  <r>
    <n v="74"/>
    <x v="434"/>
    <x v="3"/>
    <s v="GAS"/>
    <x v="88"/>
    <n v="2"/>
    <n v="2"/>
    <n v="0"/>
    <n v="0"/>
    <n v="0"/>
    <n v="2"/>
    <n v="2"/>
    <m/>
    <m/>
    <m/>
    <m/>
  </r>
  <r>
    <n v="75"/>
    <x v="434"/>
    <x v="1"/>
    <s v="LENOCINIO"/>
    <x v="92"/>
    <n v="1"/>
    <n v="0"/>
    <n v="1"/>
    <n v="0"/>
    <n v="1"/>
    <n v="0"/>
    <n v="1"/>
    <m/>
    <m/>
    <m/>
    <m/>
  </r>
  <r>
    <n v="76"/>
    <x v="435"/>
    <x v="1"/>
    <m/>
    <x v="92"/>
    <n v="2"/>
    <n v="2"/>
    <n v="0"/>
    <n v="1"/>
    <n v="1"/>
    <n v="0"/>
    <n v="1"/>
    <m/>
    <m/>
    <m/>
    <m/>
  </r>
  <r>
    <n v="77"/>
    <x v="436"/>
    <x v="5"/>
    <m/>
    <x v="97"/>
    <n v="1"/>
    <n v="0"/>
    <n v="2"/>
    <n v="2"/>
    <n v="0"/>
    <n v="0"/>
    <n v="0"/>
    <n v="0"/>
    <n v="0"/>
    <n v="0"/>
    <n v="0"/>
  </r>
  <r>
    <n v="78"/>
    <x v="436"/>
    <x v="3"/>
    <m/>
    <x v="98"/>
    <n v="1"/>
    <n v="1"/>
    <n v="0"/>
    <n v="0"/>
    <n v="0"/>
    <n v="1"/>
    <n v="1"/>
    <m/>
    <m/>
    <m/>
    <m/>
  </r>
  <r>
    <n v="79"/>
    <x v="436"/>
    <x v="4"/>
    <m/>
    <x v="32"/>
    <n v="0"/>
    <n v="0"/>
    <n v="0"/>
    <m/>
    <m/>
    <n v="0"/>
    <n v="0"/>
    <m/>
    <m/>
    <m/>
    <m/>
  </r>
  <r>
    <n v="80"/>
    <x v="437"/>
    <x v="1"/>
    <m/>
    <x v="95"/>
    <n v="2"/>
    <n v="0"/>
    <n v="2"/>
    <n v="0"/>
    <n v="0"/>
    <n v="2"/>
    <n v="2"/>
    <m/>
    <m/>
    <m/>
    <m/>
  </r>
  <r>
    <n v="81"/>
    <x v="438"/>
    <x v="5"/>
    <m/>
    <x v="99"/>
    <n v="2"/>
    <n v="0"/>
    <n v="2"/>
    <n v="2"/>
    <n v="0"/>
    <n v="0"/>
    <n v="0"/>
    <n v="0"/>
    <n v="0"/>
    <n v="0"/>
    <n v="0"/>
  </r>
  <r>
    <n v="82"/>
    <x v="439"/>
    <x v="5"/>
    <m/>
    <x v="99"/>
    <n v="1"/>
    <n v="0"/>
    <n v="1"/>
    <n v="1"/>
    <n v="0"/>
    <n v="0"/>
    <n v="0"/>
    <n v="0"/>
    <n v="0"/>
    <n v="0"/>
    <n v="0"/>
  </r>
  <r>
    <n v="83"/>
    <x v="440"/>
    <x v="3"/>
    <m/>
    <x v="89"/>
    <n v="5"/>
    <n v="5"/>
    <n v="0"/>
    <n v="3"/>
    <n v="0"/>
    <n v="2"/>
    <n v="2"/>
    <m/>
    <m/>
    <m/>
    <m/>
  </r>
  <r>
    <n v="84"/>
    <x v="441"/>
    <x v="3"/>
    <s v="PELUQUERIAS"/>
    <x v="39"/>
    <n v="4"/>
    <n v="0"/>
    <n v="4"/>
    <n v="4"/>
    <n v="0"/>
    <n v="0"/>
    <n v="0"/>
    <m/>
    <m/>
    <n v="0"/>
    <n v="0"/>
  </r>
  <r>
    <n v="85"/>
    <x v="441"/>
    <x v="5"/>
    <m/>
    <x v="85"/>
    <n v="2"/>
    <n v="0"/>
    <n v="2"/>
    <n v="2"/>
    <n v="0"/>
    <n v="0"/>
    <n v="0"/>
    <m/>
    <m/>
    <m/>
    <m/>
  </r>
  <r>
    <n v="86"/>
    <x v="442"/>
    <x v="9"/>
    <m/>
    <x v="39"/>
    <n v="2"/>
    <n v="2"/>
    <n v="0"/>
    <n v="0"/>
    <n v="0"/>
    <n v="2"/>
    <n v="2"/>
    <m/>
    <m/>
    <m/>
    <m/>
  </r>
  <r>
    <n v="87"/>
    <x v="443"/>
    <x v="5"/>
    <m/>
    <x v="85"/>
    <n v="1"/>
    <n v="0"/>
    <n v="1"/>
    <n v="1"/>
    <n v="0"/>
    <n v="0"/>
    <n v="0"/>
    <m/>
    <m/>
    <m/>
    <m/>
  </r>
  <r>
    <n v="88"/>
    <x v="444"/>
    <x v="1"/>
    <m/>
    <x v="95"/>
    <n v="5"/>
    <n v="5"/>
    <n v="0"/>
    <n v="2"/>
    <n v="1"/>
    <n v="2"/>
    <n v="2"/>
    <m/>
    <m/>
    <m/>
    <m/>
  </r>
  <r>
    <n v="89"/>
    <x v="445"/>
    <x v="8"/>
    <m/>
    <x v="92"/>
    <n v="5"/>
    <n v="0"/>
    <n v="5"/>
    <n v="2"/>
    <n v="0"/>
    <n v="3"/>
    <n v="3"/>
    <m/>
    <m/>
    <m/>
    <m/>
  </r>
  <r>
    <n v="90"/>
    <x v="446"/>
    <x v="3"/>
    <m/>
    <x v="93"/>
    <n v="2"/>
    <n v="2"/>
    <n v="0"/>
    <n v="0"/>
    <n v="1"/>
    <n v="1"/>
    <n v="1"/>
    <m/>
    <m/>
    <m/>
    <m/>
  </r>
  <r>
    <n v="91"/>
    <x v="447"/>
    <x v="3"/>
    <s v="SALUD PUBLICA"/>
    <x v="91"/>
    <n v="1"/>
    <n v="1"/>
    <n v="0"/>
    <n v="0"/>
    <n v="0"/>
    <n v="1"/>
    <n v="1"/>
    <m/>
    <m/>
    <m/>
    <m/>
  </r>
  <r>
    <n v="92"/>
    <x v="447"/>
    <x v="4"/>
    <m/>
    <x v="94"/>
    <n v="3"/>
    <n v="0"/>
    <n v="3"/>
    <m/>
    <m/>
    <m/>
    <m/>
    <m/>
    <m/>
    <m/>
    <m/>
  </r>
  <r>
    <n v="93"/>
    <x v="447"/>
    <x v="1"/>
    <s v="LENOCINIO"/>
    <x v="91"/>
    <n v="11"/>
    <n v="5"/>
    <n v="6"/>
    <n v="4"/>
    <n v="0"/>
    <n v="7"/>
    <n v="7"/>
    <m/>
    <m/>
    <m/>
    <m/>
  </r>
  <r>
    <n v="94"/>
    <x v="448"/>
    <x v="1"/>
    <s v="BARES FINAL COPA AMERICA"/>
    <x v="100"/>
    <n v="1"/>
    <n v="1"/>
    <n v="0"/>
    <n v="1"/>
    <n v="0"/>
    <n v="0"/>
    <n v="0"/>
    <m/>
    <m/>
    <m/>
    <m/>
  </r>
  <r>
    <n v="95"/>
    <x v="449"/>
    <x v="3"/>
    <s v="BODEGAS"/>
    <x v="91"/>
    <n v="3"/>
    <n v="0"/>
    <n v="3"/>
    <n v="3"/>
    <n v="0"/>
    <n v="0"/>
    <n v="0"/>
    <m/>
    <m/>
    <m/>
    <m/>
  </r>
  <r>
    <n v="96"/>
    <x v="450"/>
    <x v="3"/>
    <m/>
    <x v="93"/>
    <n v="1"/>
    <n v="0"/>
    <n v="1"/>
    <n v="0"/>
    <n v="0"/>
    <n v="1"/>
    <n v="1"/>
    <m/>
    <m/>
    <m/>
    <m/>
  </r>
  <r>
    <n v="97"/>
    <x v="450"/>
    <x v="1"/>
    <s v="LICORES"/>
    <x v="91"/>
    <n v="3"/>
    <n v="0"/>
    <n v="3"/>
    <n v="0"/>
    <n v="0"/>
    <n v="3"/>
    <n v="3"/>
    <m/>
    <m/>
    <m/>
    <m/>
  </r>
  <r>
    <n v="98"/>
    <x v="451"/>
    <x v="4"/>
    <m/>
    <x v="32"/>
    <n v="5"/>
    <n v="4"/>
    <n v="1"/>
    <m/>
    <m/>
    <m/>
    <m/>
    <m/>
    <m/>
    <m/>
    <m/>
  </r>
  <r>
    <n v="99"/>
    <x v="452"/>
    <x v="3"/>
    <s v="VETERINARIAS"/>
    <x v="91"/>
    <n v="3"/>
    <n v="3"/>
    <n v="0"/>
    <n v="2"/>
    <n v="1"/>
    <n v="0"/>
    <n v="0"/>
    <m/>
    <m/>
    <m/>
    <m/>
  </r>
  <r>
    <n v="100"/>
    <x v="453"/>
    <x v="1"/>
    <s v="LENOCINIO"/>
    <x v="101"/>
    <n v="5"/>
    <n v="5"/>
    <n v="0"/>
    <n v="3"/>
    <n v="1"/>
    <n v="1"/>
    <n v="1"/>
    <m/>
    <m/>
    <m/>
    <m/>
  </r>
  <r>
    <n v="101"/>
    <x v="453"/>
    <x v="4"/>
    <m/>
    <x v="32"/>
    <n v="4"/>
    <n v="1"/>
    <n v="3"/>
    <m/>
    <m/>
    <m/>
    <m/>
    <m/>
    <m/>
    <m/>
    <m/>
  </r>
  <r>
    <m/>
    <x v="454"/>
    <x v="1"/>
    <m/>
    <x v="102"/>
    <n v="9"/>
    <n v="9"/>
    <n v="0"/>
    <n v="5"/>
    <n v="0"/>
    <n v="4"/>
    <n v="4"/>
    <m/>
    <m/>
    <m/>
    <m/>
  </r>
  <r>
    <n v="102"/>
    <x v="455"/>
    <x v="3"/>
    <m/>
    <x v="103"/>
    <n v="7"/>
    <n v="7"/>
    <n v="0"/>
    <n v="6"/>
    <n v="0"/>
    <n v="1"/>
    <n v="1"/>
    <m/>
    <m/>
    <m/>
    <m/>
  </r>
</pivotCacheRecords>
</file>

<file path=xl/pivotCache/pivotCacheRecords3.xml><?xml version="1.0" encoding="utf-8"?>
<pivotCacheRecords xmlns="http://schemas.openxmlformats.org/spreadsheetml/2006/main" count="675">
  <r>
    <n v="2021"/>
    <x v="0"/>
    <x v="0"/>
    <m/>
    <x v="0"/>
    <m/>
    <m/>
    <m/>
    <m/>
    <m/>
    <m/>
    <m/>
    <m/>
    <m/>
    <m/>
    <m/>
  </r>
  <r>
    <m/>
    <x v="1"/>
    <x v="1"/>
    <s v="GALLERA"/>
    <x v="1"/>
    <n v="1"/>
    <m/>
    <m/>
    <m/>
    <m/>
    <m/>
    <m/>
    <m/>
    <m/>
    <m/>
    <m/>
  </r>
  <r>
    <m/>
    <x v="2"/>
    <x v="2"/>
    <m/>
    <x v="2"/>
    <n v="5"/>
    <m/>
    <m/>
    <m/>
    <m/>
    <m/>
    <m/>
    <m/>
    <m/>
    <m/>
    <m/>
  </r>
  <r>
    <m/>
    <x v="3"/>
    <x v="3"/>
    <m/>
    <x v="0"/>
    <n v="6"/>
    <m/>
    <m/>
    <m/>
    <m/>
    <m/>
    <m/>
    <m/>
    <m/>
    <m/>
    <m/>
  </r>
  <r>
    <m/>
    <x v="4"/>
    <x v="4"/>
    <m/>
    <x v="0"/>
    <n v="1"/>
    <m/>
    <m/>
    <m/>
    <m/>
    <m/>
    <m/>
    <m/>
    <m/>
    <m/>
    <m/>
  </r>
  <r>
    <m/>
    <x v="5"/>
    <x v="2"/>
    <m/>
    <x v="3"/>
    <n v="14"/>
    <m/>
    <m/>
    <m/>
    <m/>
    <m/>
    <m/>
    <m/>
    <m/>
    <m/>
    <m/>
  </r>
  <r>
    <m/>
    <x v="6"/>
    <x v="5"/>
    <m/>
    <x v="4"/>
    <n v="5"/>
    <m/>
    <m/>
    <m/>
    <m/>
    <m/>
    <m/>
    <m/>
    <m/>
    <m/>
    <m/>
  </r>
  <r>
    <m/>
    <x v="7"/>
    <x v="4"/>
    <m/>
    <x v="4"/>
    <n v="3"/>
    <m/>
    <m/>
    <m/>
    <m/>
    <m/>
    <m/>
    <m/>
    <m/>
    <m/>
    <m/>
  </r>
  <r>
    <m/>
    <x v="8"/>
    <x v="1"/>
    <s v="CASAS DE LENOCINIO"/>
    <x v="4"/>
    <n v="1"/>
    <m/>
    <m/>
    <m/>
    <m/>
    <m/>
    <m/>
    <m/>
    <m/>
    <m/>
    <m/>
  </r>
  <r>
    <m/>
    <x v="9"/>
    <x v="1"/>
    <s v="LICORES"/>
    <x v="5"/>
    <n v="3"/>
    <m/>
    <m/>
    <m/>
    <m/>
    <m/>
    <m/>
    <m/>
    <m/>
    <m/>
    <m/>
  </r>
  <r>
    <m/>
    <x v="10"/>
    <x v="3"/>
    <m/>
    <x v="4"/>
    <n v="5"/>
    <m/>
    <m/>
    <m/>
    <m/>
    <m/>
    <m/>
    <m/>
    <m/>
    <m/>
    <m/>
  </r>
  <r>
    <m/>
    <x v="11"/>
    <x v="4"/>
    <m/>
    <x v="4"/>
    <n v="6"/>
    <m/>
    <m/>
    <m/>
    <m/>
    <m/>
    <m/>
    <m/>
    <m/>
    <m/>
    <m/>
  </r>
  <r>
    <m/>
    <x v="12"/>
    <x v="3"/>
    <s v="BODEGAS DE RECICLAJE"/>
    <x v="5"/>
    <n v="11"/>
    <m/>
    <m/>
    <m/>
    <m/>
    <m/>
    <m/>
    <m/>
    <m/>
    <m/>
    <m/>
  </r>
  <r>
    <m/>
    <x v="13"/>
    <x v="5"/>
    <m/>
    <x v="6"/>
    <n v="4"/>
    <m/>
    <m/>
    <m/>
    <m/>
    <m/>
    <m/>
    <m/>
    <m/>
    <m/>
    <m/>
  </r>
  <r>
    <m/>
    <x v="13"/>
    <x v="2"/>
    <m/>
    <x v="5"/>
    <n v="1"/>
    <m/>
    <m/>
    <m/>
    <m/>
    <m/>
    <m/>
    <m/>
    <m/>
    <m/>
    <m/>
  </r>
  <r>
    <m/>
    <x v="13"/>
    <x v="6"/>
    <m/>
    <x v="1"/>
    <n v="4"/>
    <m/>
    <m/>
    <m/>
    <m/>
    <m/>
    <m/>
    <m/>
    <m/>
    <m/>
    <m/>
  </r>
  <r>
    <m/>
    <x v="14"/>
    <x v="7"/>
    <m/>
    <x v="5"/>
    <n v="2"/>
    <m/>
    <m/>
    <m/>
    <m/>
    <m/>
    <m/>
    <m/>
    <m/>
    <m/>
    <m/>
  </r>
  <r>
    <m/>
    <x v="15"/>
    <x v="3"/>
    <m/>
    <x v="5"/>
    <n v="11"/>
    <m/>
    <m/>
    <m/>
    <m/>
    <m/>
    <m/>
    <m/>
    <m/>
    <m/>
    <m/>
  </r>
  <r>
    <m/>
    <x v="16"/>
    <x v="6"/>
    <m/>
    <x v="5"/>
    <n v="3"/>
    <m/>
    <m/>
    <m/>
    <m/>
    <m/>
    <m/>
    <m/>
    <m/>
    <m/>
    <m/>
  </r>
  <r>
    <m/>
    <x v="17"/>
    <x v="5"/>
    <m/>
    <x v="0"/>
    <n v="8"/>
    <m/>
    <m/>
    <m/>
    <m/>
    <m/>
    <m/>
    <m/>
    <m/>
    <m/>
    <m/>
  </r>
  <r>
    <m/>
    <x v="17"/>
    <x v="1"/>
    <m/>
    <x v="4"/>
    <n v="5"/>
    <m/>
    <m/>
    <m/>
    <m/>
    <m/>
    <m/>
    <m/>
    <m/>
    <m/>
    <m/>
  </r>
  <r>
    <m/>
    <x v="18"/>
    <x v="5"/>
    <m/>
    <x v="6"/>
    <n v="4"/>
    <m/>
    <m/>
    <m/>
    <m/>
    <m/>
    <m/>
    <m/>
    <m/>
    <m/>
    <m/>
  </r>
  <r>
    <m/>
    <x v="19"/>
    <x v="1"/>
    <m/>
    <x v="5"/>
    <n v="18"/>
    <m/>
    <m/>
    <m/>
    <m/>
    <m/>
    <m/>
    <m/>
    <m/>
    <m/>
    <m/>
  </r>
  <r>
    <m/>
    <x v="20"/>
    <x v="6"/>
    <m/>
    <x v="5"/>
    <n v="10"/>
    <m/>
    <m/>
    <m/>
    <m/>
    <m/>
    <m/>
    <m/>
    <m/>
    <m/>
    <m/>
  </r>
  <r>
    <m/>
    <x v="20"/>
    <x v="3"/>
    <s v="CASINOS"/>
    <x v="5"/>
    <n v="4"/>
    <m/>
    <m/>
    <m/>
    <m/>
    <m/>
    <m/>
    <m/>
    <m/>
    <m/>
    <m/>
  </r>
  <r>
    <m/>
    <x v="21"/>
    <x v="4"/>
    <m/>
    <x v="4"/>
    <n v="7"/>
    <m/>
    <m/>
    <m/>
    <m/>
    <m/>
    <m/>
    <m/>
    <m/>
    <m/>
    <m/>
  </r>
  <r>
    <m/>
    <x v="22"/>
    <x v="3"/>
    <s v="BODEGAS DE RECICLAJE"/>
    <x v="4"/>
    <n v="3"/>
    <m/>
    <m/>
    <m/>
    <m/>
    <m/>
    <m/>
    <m/>
    <m/>
    <m/>
    <m/>
  </r>
  <r>
    <m/>
    <x v="23"/>
    <x v="8"/>
    <m/>
    <x v="5"/>
    <n v="5"/>
    <m/>
    <m/>
    <m/>
    <m/>
    <m/>
    <m/>
    <m/>
    <m/>
    <m/>
    <m/>
  </r>
  <r>
    <m/>
    <x v="24"/>
    <x v="5"/>
    <m/>
    <x v="7"/>
    <n v="6"/>
    <m/>
    <m/>
    <m/>
    <m/>
    <m/>
    <m/>
    <m/>
    <m/>
    <m/>
    <m/>
  </r>
  <r>
    <m/>
    <x v="25"/>
    <x v="1"/>
    <m/>
    <x v="0"/>
    <n v="3"/>
    <m/>
    <m/>
    <m/>
    <m/>
    <m/>
    <m/>
    <m/>
    <m/>
    <m/>
    <m/>
  </r>
  <r>
    <m/>
    <x v="26"/>
    <x v="5"/>
    <m/>
    <x v="6"/>
    <n v="10"/>
    <m/>
    <m/>
    <m/>
    <m/>
    <m/>
    <m/>
    <m/>
    <m/>
    <m/>
    <m/>
  </r>
  <r>
    <m/>
    <x v="26"/>
    <x v="3"/>
    <s v="BODEGAS DE RECICLAJE"/>
    <x v="4"/>
    <n v="3"/>
    <m/>
    <m/>
    <m/>
    <m/>
    <m/>
    <m/>
    <m/>
    <m/>
    <m/>
    <m/>
  </r>
  <r>
    <m/>
    <x v="27"/>
    <x v="3"/>
    <m/>
    <x v="5"/>
    <n v="10"/>
    <m/>
    <m/>
    <m/>
    <m/>
    <m/>
    <m/>
    <m/>
    <m/>
    <m/>
    <m/>
  </r>
  <r>
    <m/>
    <x v="28"/>
    <x v="5"/>
    <m/>
    <x v="7"/>
    <n v="3"/>
    <m/>
    <m/>
    <m/>
    <m/>
    <m/>
    <m/>
    <m/>
    <m/>
    <m/>
    <m/>
  </r>
  <r>
    <m/>
    <x v="28"/>
    <x v="5"/>
    <s v="ESTACION DE SERVICIO"/>
    <x v="6"/>
    <n v="1"/>
    <m/>
    <m/>
    <m/>
    <m/>
    <m/>
    <m/>
    <m/>
    <m/>
    <m/>
    <m/>
  </r>
  <r>
    <m/>
    <x v="28"/>
    <x v="6"/>
    <m/>
    <x v="4"/>
    <n v="2"/>
    <m/>
    <m/>
    <m/>
    <m/>
    <m/>
    <m/>
    <m/>
    <m/>
    <m/>
    <m/>
  </r>
  <r>
    <m/>
    <x v="29"/>
    <x v="1"/>
    <m/>
    <x v="4"/>
    <n v="5"/>
    <m/>
    <m/>
    <m/>
    <m/>
    <m/>
    <m/>
    <m/>
    <m/>
    <m/>
    <m/>
  </r>
  <r>
    <m/>
    <x v="30"/>
    <x v="5"/>
    <m/>
    <x v="6"/>
    <n v="2"/>
    <m/>
    <m/>
    <m/>
    <m/>
    <m/>
    <m/>
    <m/>
    <m/>
    <m/>
    <m/>
  </r>
  <r>
    <m/>
    <x v="31"/>
    <x v="3"/>
    <m/>
    <x v="5"/>
    <n v="4"/>
    <m/>
    <m/>
    <m/>
    <m/>
    <m/>
    <m/>
    <m/>
    <m/>
    <m/>
    <m/>
  </r>
  <r>
    <m/>
    <x v="31"/>
    <x v="9"/>
    <m/>
    <x v="4"/>
    <n v="6"/>
    <m/>
    <m/>
    <m/>
    <m/>
    <m/>
    <m/>
    <m/>
    <m/>
    <m/>
    <m/>
  </r>
  <r>
    <m/>
    <x v="32"/>
    <x v="5"/>
    <m/>
    <x v="6"/>
    <n v="3"/>
    <m/>
    <m/>
    <m/>
    <m/>
    <m/>
    <m/>
    <m/>
    <m/>
    <m/>
    <m/>
  </r>
  <r>
    <m/>
    <x v="33"/>
    <x v="4"/>
    <m/>
    <x v="5"/>
    <n v="7"/>
    <m/>
    <m/>
    <m/>
    <m/>
    <m/>
    <m/>
    <m/>
    <m/>
    <m/>
    <m/>
  </r>
  <r>
    <m/>
    <x v="34"/>
    <x v="1"/>
    <m/>
    <x v="4"/>
    <n v="7"/>
    <m/>
    <m/>
    <m/>
    <m/>
    <m/>
    <m/>
    <m/>
    <m/>
    <m/>
    <m/>
  </r>
  <r>
    <m/>
    <x v="34"/>
    <x v="5"/>
    <m/>
    <x v="7"/>
    <n v="5"/>
    <m/>
    <m/>
    <m/>
    <m/>
    <m/>
    <m/>
    <m/>
    <m/>
    <m/>
    <m/>
  </r>
  <r>
    <m/>
    <x v="35"/>
    <x v="5"/>
    <m/>
    <x v="6"/>
    <n v="4"/>
    <m/>
    <m/>
    <m/>
    <m/>
    <m/>
    <m/>
    <m/>
    <m/>
    <m/>
    <m/>
  </r>
  <r>
    <m/>
    <x v="36"/>
    <x v="3"/>
    <m/>
    <x v="5"/>
    <n v="3"/>
    <m/>
    <m/>
    <m/>
    <m/>
    <m/>
    <m/>
    <m/>
    <m/>
    <m/>
    <m/>
  </r>
  <r>
    <m/>
    <x v="37"/>
    <x v="5"/>
    <m/>
    <x v="7"/>
    <n v="1"/>
    <m/>
    <m/>
    <m/>
    <m/>
    <m/>
    <m/>
    <m/>
    <m/>
    <m/>
    <m/>
  </r>
  <r>
    <m/>
    <x v="38"/>
    <x v="3"/>
    <s v="BODEGAS DE RECICLAJE"/>
    <x v="5"/>
    <n v="3"/>
    <m/>
    <m/>
    <m/>
    <m/>
    <m/>
    <m/>
    <m/>
    <m/>
    <m/>
    <m/>
  </r>
  <r>
    <m/>
    <x v="39"/>
    <x v="5"/>
    <m/>
    <x v="7"/>
    <n v="4"/>
    <m/>
    <m/>
    <m/>
    <m/>
    <m/>
    <m/>
    <m/>
    <m/>
    <m/>
    <m/>
  </r>
  <r>
    <m/>
    <x v="40"/>
    <x v="3"/>
    <s v="BODEGAS DE RECICLAJE"/>
    <x v="5"/>
    <n v="4"/>
    <m/>
    <m/>
    <m/>
    <m/>
    <m/>
    <m/>
    <m/>
    <m/>
    <m/>
    <m/>
  </r>
  <r>
    <m/>
    <x v="41"/>
    <x v="4"/>
    <m/>
    <x v="4"/>
    <n v="3"/>
    <m/>
    <m/>
    <m/>
    <m/>
    <m/>
    <m/>
    <m/>
    <m/>
    <m/>
    <m/>
  </r>
  <r>
    <m/>
    <x v="41"/>
    <x v="3"/>
    <m/>
    <x v="5"/>
    <n v="3"/>
    <m/>
    <m/>
    <m/>
    <m/>
    <m/>
    <m/>
    <m/>
    <m/>
    <m/>
    <m/>
  </r>
  <r>
    <m/>
    <x v="42"/>
    <x v="4"/>
    <m/>
    <x v="4"/>
    <n v="5"/>
    <m/>
    <m/>
    <m/>
    <m/>
    <m/>
    <m/>
    <m/>
    <m/>
    <m/>
    <m/>
  </r>
  <r>
    <m/>
    <x v="43"/>
    <x v="3"/>
    <s v="BODEGAS DE RECICLAJE"/>
    <x v="4"/>
    <n v="1"/>
    <m/>
    <m/>
    <m/>
    <m/>
    <m/>
    <m/>
    <m/>
    <m/>
    <m/>
    <m/>
  </r>
  <r>
    <m/>
    <x v="43"/>
    <x v="9"/>
    <m/>
    <x v="5"/>
    <n v="5"/>
    <m/>
    <m/>
    <m/>
    <m/>
    <m/>
    <m/>
    <m/>
    <m/>
    <m/>
    <m/>
  </r>
  <r>
    <m/>
    <x v="44"/>
    <x v="5"/>
    <m/>
    <x v="7"/>
    <n v="1"/>
    <m/>
    <m/>
    <m/>
    <m/>
    <m/>
    <m/>
    <m/>
    <m/>
    <m/>
    <m/>
  </r>
  <r>
    <m/>
    <x v="44"/>
    <x v="8"/>
    <m/>
    <x v="5"/>
    <n v="3"/>
    <m/>
    <m/>
    <m/>
    <m/>
    <m/>
    <m/>
    <m/>
    <m/>
    <m/>
    <m/>
  </r>
  <r>
    <m/>
    <x v="44"/>
    <x v="10"/>
    <m/>
    <x v="4"/>
    <n v="10"/>
    <m/>
    <m/>
    <m/>
    <m/>
    <m/>
    <m/>
    <m/>
    <m/>
    <m/>
    <m/>
  </r>
  <r>
    <m/>
    <x v="45"/>
    <x v="5"/>
    <m/>
    <x v="7"/>
    <n v="3"/>
    <m/>
    <m/>
    <m/>
    <m/>
    <m/>
    <m/>
    <m/>
    <m/>
    <m/>
    <m/>
  </r>
  <r>
    <m/>
    <x v="46"/>
    <x v="1"/>
    <m/>
    <x v="1"/>
    <n v="6"/>
    <m/>
    <m/>
    <m/>
    <m/>
    <m/>
    <m/>
    <m/>
    <m/>
    <m/>
    <m/>
  </r>
  <r>
    <m/>
    <x v="47"/>
    <x v="5"/>
    <m/>
    <x v="6"/>
    <n v="5"/>
    <m/>
    <m/>
    <m/>
    <m/>
    <m/>
    <m/>
    <m/>
    <m/>
    <m/>
    <m/>
  </r>
  <r>
    <m/>
    <x v="48"/>
    <x v="3"/>
    <m/>
    <x v="4"/>
    <n v="4"/>
    <m/>
    <m/>
    <m/>
    <m/>
    <m/>
    <m/>
    <m/>
    <m/>
    <m/>
    <m/>
  </r>
  <r>
    <m/>
    <x v="49"/>
    <x v="5"/>
    <m/>
    <x v="7"/>
    <n v="3"/>
    <m/>
    <m/>
    <m/>
    <m/>
    <m/>
    <m/>
    <m/>
    <m/>
    <m/>
    <m/>
  </r>
  <r>
    <m/>
    <x v="50"/>
    <x v="1"/>
    <m/>
    <x v="4"/>
    <n v="2"/>
    <m/>
    <m/>
    <m/>
    <m/>
    <m/>
    <m/>
    <m/>
    <m/>
    <m/>
    <m/>
  </r>
  <r>
    <m/>
    <x v="51"/>
    <x v="1"/>
    <m/>
    <x v="5"/>
    <n v="3"/>
    <m/>
    <m/>
    <m/>
    <m/>
    <m/>
    <m/>
    <m/>
    <m/>
    <m/>
    <m/>
  </r>
  <r>
    <m/>
    <x v="51"/>
    <x v="3"/>
    <m/>
    <x v="5"/>
    <n v="5"/>
    <m/>
    <m/>
    <m/>
    <m/>
    <m/>
    <m/>
    <m/>
    <m/>
    <m/>
    <m/>
  </r>
  <r>
    <m/>
    <x v="52"/>
    <x v="9"/>
    <m/>
    <x v="5"/>
    <n v="6"/>
    <m/>
    <m/>
    <m/>
    <m/>
    <m/>
    <m/>
    <m/>
    <m/>
    <m/>
    <m/>
  </r>
  <r>
    <m/>
    <x v="52"/>
    <x v="8"/>
    <m/>
    <x v="5"/>
    <n v="5"/>
    <m/>
    <m/>
    <m/>
    <m/>
    <m/>
    <m/>
    <m/>
    <m/>
    <m/>
    <m/>
  </r>
  <r>
    <m/>
    <x v="53"/>
    <x v="3"/>
    <s v="FERRETERIAS"/>
    <x v="4"/>
    <n v="4"/>
    <m/>
    <m/>
    <m/>
    <m/>
    <m/>
    <m/>
    <m/>
    <m/>
    <m/>
    <m/>
  </r>
  <r>
    <m/>
    <x v="54"/>
    <x v="3"/>
    <s v="BODEGAS DE RECICLAJE"/>
    <x v="0"/>
    <n v="3"/>
    <m/>
    <m/>
    <m/>
    <m/>
    <m/>
    <m/>
    <m/>
    <m/>
    <m/>
    <m/>
  </r>
  <r>
    <m/>
    <x v="55"/>
    <x v="3"/>
    <m/>
    <x v="5"/>
    <n v="8"/>
    <m/>
    <m/>
    <m/>
    <m/>
    <m/>
    <m/>
    <m/>
    <m/>
    <m/>
    <m/>
  </r>
  <r>
    <m/>
    <x v="56"/>
    <x v="5"/>
    <m/>
    <x v="7"/>
    <n v="2"/>
    <m/>
    <m/>
    <m/>
    <m/>
    <m/>
    <m/>
    <m/>
    <m/>
    <m/>
    <m/>
  </r>
  <r>
    <m/>
    <x v="56"/>
    <x v="5"/>
    <m/>
    <x v="7"/>
    <n v="3"/>
    <m/>
    <m/>
    <m/>
    <m/>
    <m/>
    <m/>
    <m/>
    <m/>
    <m/>
    <m/>
  </r>
  <r>
    <m/>
    <x v="57"/>
    <x v="3"/>
    <s v="BODEGAS DE RECICLAJE"/>
    <x v="5"/>
    <n v="5"/>
    <m/>
    <m/>
    <m/>
    <m/>
    <m/>
    <m/>
    <m/>
    <m/>
    <m/>
    <m/>
  </r>
  <r>
    <m/>
    <x v="58"/>
    <x v="8"/>
    <m/>
    <x v="5"/>
    <n v="6"/>
    <m/>
    <m/>
    <m/>
    <m/>
    <m/>
    <m/>
    <m/>
    <m/>
    <m/>
    <m/>
  </r>
  <r>
    <m/>
    <x v="59"/>
    <x v="10"/>
    <m/>
    <x v="5"/>
    <n v="5"/>
    <m/>
    <m/>
    <m/>
    <m/>
    <m/>
    <m/>
    <m/>
    <m/>
    <m/>
    <m/>
  </r>
  <r>
    <m/>
    <x v="59"/>
    <x v="1"/>
    <m/>
    <x v="5"/>
    <n v="7"/>
    <m/>
    <m/>
    <m/>
    <m/>
    <m/>
    <m/>
    <m/>
    <m/>
    <m/>
    <m/>
  </r>
  <r>
    <m/>
    <x v="59"/>
    <x v="1"/>
    <m/>
    <x v="5"/>
    <n v="4"/>
    <m/>
    <m/>
    <m/>
    <m/>
    <m/>
    <m/>
    <m/>
    <m/>
    <m/>
    <m/>
  </r>
  <r>
    <m/>
    <x v="60"/>
    <x v="5"/>
    <m/>
    <x v="7"/>
    <n v="3"/>
    <m/>
    <m/>
    <m/>
    <m/>
    <m/>
    <m/>
    <m/>
    <m/>
    <m/>
    <m/>
  </r>
  <r>
    <m/>
    <x v="61"/>
    <x v="6"/>
    <m/>
    <x v="0"/>
    <n v="5"/>
    <m/>
    <m/>
    <m/>
    <m/>
    <m/>
    <m/>
    <m/>
    <m/>
    <m/>
    <m/>
  </r>
  <r>
    <m/>
    <x v="62"/>
    <x v="5"/>
    <m/>
    <x v="7"/>
    <n v="3"/>
    <m/>
    <m/>
    <m/>
    <m/>
    <m/>
    <m/>
    <m/>
    <m/>
    <m/>
    <m/>
  </r>
  <r>
    <m/>
    <x v="37"/>
    <x v="5"/>
    <m/>
    <x v="7"/>
    <n v="2"/>
    <m/>
    <m/>
    <m/>
    <m/>
    <m/>
    <m/>
    <m/>
    <m/>
    <m/>
    <m/>
  </r>
  <r>
    <m/>
    <x v="63"/>
    <x v="5"/>
    <m/>
    <x v="7"/>
    <n v="3"/>
    <m/>
    <m/>
    <m/>
    <m/>
    <m/>
    <m/>
    <m/>
    <m/>
    <m/>
    <m/>
  </r>
  <r>
    <m/>
    <x v="63"/>
    <x v="5"/>
    <m/>
    <x v="6"/>
    <n v="2"/>
    <m/>
    <m/>
    <m/>
    <m/>
    <m/>
    <m/>
    <m/>
    <m/>
    <m/>
    <m/>
  </r>
  <r>
    <m/>
    <x v="64"/>
    <x v="5"/>
    <m/>
    <x v="7"/>
    <n v="2"/>
    <m/>
    <m/>
    <m/>
    <m/>
    <m/>
    <m/>
    <m/>
    <m/>
    <m/>
    <m/>
  </r>
  <r>
    <m/>
    <x v="64"/>
    <x v="5"/>
    <m/>
    <x v="7"/>
    <n v="2"/>
    <m/>
    <m/>
    <m/>
    <m/>
    <m/>
    <m/>
    <m/>
    <m/>
    <m/>
    <m/>
  </r>
  <r>
    <m/>
    <x v="64"/>
    <x v="3"/>
    <m/>
    <x v="5"/>
    <n v="7"/>
    <m/>
    <m/>
    <m/>
    <m/>
    <m/>
    <m/>
    <m/>
    <m/>
    <m/>
    <m/>
  </r>
  <r>
    <m/>
    <x v="65"/>
    <x v="1"/>
    <s v="LICORES"/>
    <x v="5"/>
    <n v="1"/>
    <m/>
    <m/>
    <m/>
    <m/>
    <m/>
    <m/>
    <m/>
    <m/>
    <m/>
    <m/>
  </r>
  <r>
    <m/>
    <x v="66"/>
    <x v="4"/>
    <m/>
    <x v="5"/>
    <n v="4"/>
    <m/>
    <m/>
    <m/>
    <m/>
    <m/>
    <m/>
    <m/>
    <m/>
    <m/>
    <m/>
  </r>
  <r>
    <m/>
    <x v="66"/>
    <x v="4"/>
    <m/>
    <x v="5"/>
    <n v="3"/>
    <m/>
    <m/>
    <m/>
    <m/>
    <m/>
    <m/>
    <m/>
    <m/>
    <m/>
    <m/>
  </r>
  <r>
    <m/>
    <x v="67"/>
    <x v="9"/>
    <m/>
    <x v="4"/>
    <n v="4"/>
    <m/>
    <m/>
    <m/>
    <m/>
    <m/>
    <m/>
    <m/>
    <m/>
    <m/>
    <m/>
  </r>
  <r>
    <m/>
    <x v="68"/>
    <x v="3"/>
    <s v="BODEGAS DE RECICLAJE"/>
    <x v="5"/>
    <n v="2"/>
    <m/>
    <m/>
    <m/>
    <m/>
    <m/>
    <m/>
    <m/>
    <m/>
    <m/>
    <m/>
  </r>
  <r>
    <m/>
    <x v="69"/>
    <x v="4"/>
    <m/>
    <x v="4"/>
    <n v="4"/>
    <m/>
    <m/>
    <m/>
    <m/>
    <m/>
    <m/>
    <m/>
    <m/>
    <m/>
    <m/>
  </r>
  <r>
    <m/>
    <x v="69"/>
    <x v="8"/>
    <m/>
    <x v="4"/>
    <n v="4"/>
    <m/>
    <m/>
    <m/>
    <m/>
    <m/>
    <m/>
    <m/>
    <m/>
    <m/>
    <m/>
  </r>
  <r>
    <m/>
    <x v="70"/>
    <x v="5"/>
    <m/>
    <x v="6"/>
    <n v="5"/>
    <m/>
    <m/>
    <m/>
    <m/>
    <m/>
    <m/>
    <m/>
    <m/>
    <m/>
    <m/>
  </r>
  <r>
    <m/>
    <x v="71"/>
    <x v="4"/>
    <m/>
    <x v="8"/>
    <n v="3"/>
    <m/>
    <m/>
    <m/>
    <m/>
    <m/>
    <m/>
    <m/>
    <m/>
    <m/>
    <m/>
  </r>
  <r>
    <m/>
    <x v="72"/>
    <x v="4"/>
    <m/>
    <x v="8"/>
    <n v="5"/>
    <m/>
    <m/>
    <m/>
    <m/>
    <m/>
    <m/>
    <m/>
    <m/>
    <m/>
    <m/>
  </r>
  <r>
    <m/>
    <x v="73"/>
    <x v="5"/>
    <m/>
    <x v="9"/>
    <n v="1"/>
    <m/>
    <m/>
    <m/>
    <m/>
    <m/>
    <m/>
    <m/>
    <m/>
    <m/>
    <m/>
  </r>
  <r>
    <m/>
    <x v="73"/>
    <x v="5"/>
    <m/>
    <x v="9"/>
    <n v="1"/>
    <m/>
    <m/>
    <m/>
    <m/>
    <m/>
    <m/>
    <m/>
    <m/>
    <m/>
    <m/>
  </r>
  <r>
    <m/>
    <x v="74"/>
    <x v="3"/>
    <s v="BODEGAS DE RECICLAJE"/>
    <x v="5"/>
    <n v="2"/>
    <m/>
    <m/>
    <m/>
    <m/>
    <m/>
    <m/>
    <m/>
    <m/>
    <m/>
    <m/>
  </r>
  <r>
    <m/>
    <x v="75"/>
    <x v="3"/>
    <m/>
    <x v="5"/>
    <n v="5"/>
    <m/>
    <m/>
    <m/>
    <m/>
    <m/>
    <m/>
    <m/>
    <m/>
    <m/>
    <m/>
  </r>
  <r>
    <m/>
    <x v="76"/>
    <x v="7"/>
    <m/>
    <x v="4"/>
    <n v="2"/>
    <m/>
    <m/>
    <m/>
    <m/>
    <m/>
    <m/>
    <m/>
    <m/>
    <m/>
    <m/>
  </r>
  <r>
    <m/>
    <x v="77"/>
    <x v="5"/>
    <m/>
    <x v="7"/>
    <n v="2"/>
    <m/>
    <m/>
    <m/>
    <m/>
    <m/>
    <m/>
    <m/>
    <m/>
    <m/>
    <m/>
  </r>
  <r>
    <m/>
    <x v="77"/>
    <x v="5"/>
    <m/>
    <x v="7"/>
    <n v="2"/>
    <m/>
    <m/>
    <m/>
    <m/>
    <m/>
    <m/>
    <m/>
    <m/>
    <m/>
    <m/>
  </r>
  <r>
    <m/>
    <x v="78"/>
    <x v="4"/>
    <m/>
    <x v="5"/>
    <n v="1"/>
    <m/>
    <m/>
    <m/>
    <m/>
    <m/>
    <m/>
    <m/>
    <m/>
    <m/>
    <m/>
  </r>
  <r>
    <m/>
    <x v="79"/>
    <x v="5"/>
    <s v="ESTACIONES DE SERVICIO"/>
    <x v="7"/>
    <n v="1"/>
    <m/>
    <m/>
    <m/>
    <m/>
    <m/>
    <m/>
    <m/>
    <m/>
    <m/>
    <m/>
  </r>
  <r>
    <m/>
    <x v="79"/>
    <x v="1"/>
    <s v="GALLERA"/>
    <x v="5"/>
    <n v="1"/>
    <m/>
    <m/>
    <m/>
    <m/>
    <m/>
    <m/>
    <m/>
    <m/>
    <m/>
    <m/>
  </r>
  <r>
    <m/>
    <x v="80"/>
    <x v="5"/>
    <m/>
    <x v="7"/>
    <n v="1"/>
    <m/>
    <m/>
    <m/>
    <m/>
    <m/>
    <m/>
    <m/>
    <m/>
    <m/>
    <m/>
  </r>
  <r>
    <m/>
    <x v="80"/>
    <x v="5"/>
    <m/>
    <x v="7"/>
    <n v="3"/>
    <m/>
    <m/>
    <m/>
    <m/>
    <m/>
    <m/>
    <m/>
    <m/>
    <m/>
    <m/>
  </r>
  <r>
    <m/>
    <x v="81"/>
    <x v="5"/>
    <m/>
    <x v="7"/>
    <n v="2"/>
    <m/>
    <m/>
    <m/>
    <m/>
    <m/>
    <m/>
    <m/>
    <m/>
    <m/>
    <m/>
  </r>
  <r>
    <m/>
    <x v="81"/>
    <x v="5"/>
    <m/>
    <x v="7"/>
    <n v="3"/>
    <m/>
    <m/>
    <m/>
    <m/>
    <m/>
    <m/>
    <m/>
    <m/>
    <m/>
    <m/>
  </r>
  <r>
    <m/>
    <x v="82"/>
    <x v="5"/>
    <s v="ESTACIONES DE SERVICIO"/>
    <x v="7"/>
    <n v="1"/>
    <m/>
    <m/>
    <m/>
    <m/>
    <m/>
    <m/>
    <m/>
    <m/>
    <m/>
    <m/>
  </r>
  <r>
    <m/>
    <x v="83"/>
    <x v="3"/>
    <s v="BODEGAS DE RECICLAJE"/>
    <x v="5"/>
    <n v="1"/>
    <m/>
    <m/>
    <m/>
    <m/>
    <m/>
    <m/>
    <m/>
    <m/>
    <m/>
    <m/>
  </r>
  <r>
    <m/>
    <x v="84"/>
    <x v="3"/>
    <s v="DIA SIN IVA"/>
    <x v="4"/>
    <n v="26"/>
    <m/>
    <m/>
    <m/>
    <m/>
    <m/>
    <m/>
    <m/>
    <m/>
    <m/>
    <m/>
  </r>
  <r>
    <m/>
    <x v="85"/>
    <x v="4"/>
    <m/>
    <x v="4"/>
    <n v="3"/>
    <m/>
    <m/>
    <m/>
    <m/>
    <m/>
    <m/>
    <m/>
    <m/>
    <m/>
    <m/>
  </r>
  <r>
    <m/>
    <x v="85"/>
    <x v="9"/>
    <m/>
    <x v="5"/>
    <n v="1"/>
    <m/>
    <m/>
    <m/>
    <m/>
    <m/>
    <m/>
    <m/>
    <m/>
    <m/>
    <m/>
  </r>
  <r>
    <m/>
    <x v="86"/>
    <x v="4"/>
    <m/>
    <x v="4"/>
    <n v="3"/>
    <m/>
    <m/>
    <m/>
    <m/>
    <m/>
    <m/>
    <m/>
    <m/>
    <m/>
    <m/>
  </r>
  <r>
    <m/>
    <x v="87"/>
    <x v="5"/>
    <m/>
    <x v="7"/>
    <n v="1"/>
    <m/>
    <m/>
    <m/>
    <m/>
    <m/>
    <m/>
    <m/>
    <m/>
    <m/>
    <m/>
  </r>
  <r>
    <m/>
    <x v="87"/>
    <x v="5"/>
    <m/>
    <x v="7"/>
    <n v="2"/>
    <m/>
    <m/>
    <m/>
    <m/>
    <m/>
    <m/>
    <m/>
    <m/>
    <m/>
    <m/>
  </r>
  <r>
    <m/>
    <x v="88"/>
    <x v="5"/>
    <s v="ESTACIONES DE SERVICIO"/>
    <x v="7"/>
    <n v="1"/>
    <m/>
    <m/>
    <m/>
    <m/>
    <m/>
    <m/>
    <m/>
    <m/>
    <m/>
    <m/>
  </r>
  <r>
    <m/>
    <x v="89"/>
    <x v="5"/>
    <s v="ESTACIONES DE SERVICIO"/>
    <x v="7"/>
    <n v="1"/>
    <m/>
    <m/>
    <m/>
    <m/>
    <m/>
    <m/>
    <m/>
    <m/>
    <m/>
    <m/>
  </r>
  <r>
    <m/>
    <x v="90"/>
    <x v="5"/>
    <s v="ESTACIONES DE SERVICIO"/>
    <x v="7"/>
    <n v="1"/>
    <m/>
    <m/>
    <m/>
    <m/>
    <m/>
    <m/>
    <m/>
    <m/>
    <m/>
    <m/>
  </r>
  <r>
    <m/>
    <x v="91"/>
    <x v="5"/>
    <s v="ESTACIONES DE SERVICIO"/>
    <x v="7"/>
    <n v="1"/>
    <m/>
    <m/>
    <m/>
    <m/>
    <m/>
    <m/>
    <m/>
    <m/>
    <m/>
    <m/>
  </r>
  <r>
    <m/>
    <x v="92"/>
    <x v="5"/>
    <s v="ESTACIONES DE SERVICIO"/>
    <x v="7"/>
    <n v="1"/>
    <m/>
    <m/>
    <m/>
    <m/>
    <m/>
    <m/>
    <m/>
    <m/>
    <m/>
    <m/>
  </r>
  <r>
    <n v="2022"/>
    <x v="0"/>
    <x v="0"/>
    <m/>
    <x v="0"/>
    <m/>
    <m/>
    <m/>
    <m/>
    <m/>
    <m/>
    <m/>
    <m/>
    <m/>
    <m/>
    <m/>
  </r>
  <r>
    <n v="1"/>
    <x v="93"/>
    <x v="3"/>
    <m/>
    <x v="10"/>
    <n v="1"/>
    <n v="1"/>
    <n v="0"/>
    <n v="1"/>
    <n v="0"/>
    <n v="0"/>
    <n v="0"/>
    <m/>
    <m/>
    <n v="0"/>
    <n v="0"/>
  </r>
  <r>
    <n v="2"/>
    <x v="94"/>
    <x v="4"/>
    <m/>
    <x v="11"/>
    <n v="1"/>
    <n v="1"/>
    <n v="0"/>
    <m/>
    <m/>
    <m/>
    <n v="0"/>
    <m/>
    <m/>
    <m/>
    <m/>
  </r>
  <r>
    <n v="3"/>
    <x v="94"/>
    <x v="4"/>
    <m/>
    <x v="12"/>
    <n v="1"/>
    <n v="1"/>
    <n v="0"/>
    <m/>
    <m/>
    <m/>
    <n v="0"/>
    <m/>
    <m/>
    <m/>
    <m/>
  </r>
  <r>
    <n v="4"/>
    <x v="94"/>
    <x v="4"/>
    <m/>
    <x v="13"/>
    <n v="1"/>
    <n v="1"/>
    <n v="0"/>
    <m/>
    <m/>
    <m/>
    <n v="0"/>
    <m/>
    <m/>
    <m/>
    <m/>
  </r>
  <r>
    <n v="5"/>
    <x v="94"/>
    <x v="4"/>
    <m/>
    <x v="11"/>
    <n v="1"/>
    <n v="1"/>
    <n v="0"/>
    <m/>
    <m/>
    <m/>
    <n v="0"/>
    <m/>
    <m/>
    <m/>
    <m/>
  </r>
  <r>
    <n v="6"/>
    <x v="95"/>
    <x v="5"/>
    <m/>
    <x v="14"/>
    <n v="1"/>
    <n v="1"/>
    <n v="0"/>
    <s v=" "/>
    <s v=" "/>
    <s v=" "/>
    <s v=" "/>
    <s v=" "/>
    <s v=" "/>
    <s v=" "/>
    <s v=" "/>
  </r>
  <r>
    <n v="7"/>
    <x v="96"/>
    <x v="9"/>
    <m/>
    <x v="10"/>
    <n v="1"/>
    <n v="0"/>
    <n v="1"/>
    <n v="1"/>
    <n v="0"/>
    <n v="0"/>
    <n v="0"/>
    <m/>
    <m/>
    <n v="0"/>
    <n v="0"/>
  </r>
  <r>
    <n v="8"/>
    <x v="96"/>
    <x v="9"/>
    <m/>
    <x v="10"/>
    <n v="1"/>
    <n v="0"/>
    <n v="1"/>
    <n v="1"/>
    <n v="0"/>
    <n v="0"/>
    <n v="0"/>
    <m/>
    <m/>
    <n v="0"/>
    <n v="0"/>
  </r>
  <r>
    <n v="9"/>
    <x v="96"/>
    <x v="9"/>
    <m/>
    <x v="10"/>
    <n v="1"/>
    <n v="0"/>
    <n v="1"/>
    <n v="1"/>
    <n v="0"/>
    <n v="0"/>
    <n v="0"/>
    <m/>
    <m/>
    <n v="0"/>
    <n v="0"/>
  </r>
  <r>
    <n v="10"/>
    <x v="96"/>
    <x v="9"/>
    <m/>
    <x v="10"/>
    <n v="1"/>
    <n v="0"/>
    <n v="1"/>
    <n v="1"/>
    <n v="0"/>
    <n v="0"/>
    <n v="0"/>
    <m/>
    <m/>
    <n v="0"/>
    <n v="0"/>
  </r>
  <r>
    <n v="11"/>
    <x v="96"/>
    <x v="9"/>
    <m/>
    <x v="10"/>
    <n v="1"/>
    <n v="0"/>
    <n v="1"/>
    <n v="1"/>
    <n v="0"/>
    <n v="0"/>
    <n v="0"/>
    <m/>
    <m/>
    <n v="0"/>
    <n v="0"/>
  </r>
  <r>
    <n v="12"/>
    <x v="96"/>
    <x v="9"/>
    <m/>
    <x v="10"/>
    <n v="1"/>
    <n v="0"/>
    <n v="1"/>
    <n v="1"/>
    <n v="0"/>
    <n v="0"/>
    <n v="0"/>
    <m/>
    <m/>
    <n v="0"/>
    <n v="0"/>
  </r>
  <r>
    <n v="13"/>
    <x v="97"/>
    <x v="5"/>
    <s v="ESTACIONES DE SERVICIO"/>
    <x v="14"/>
    <n v="9"/>
    <n v="4"/>
    <n v="5"/>
    <n v="9"/>
    <n v="0"/>
    <n v="0"/>
    <n v="0"/>
    <s v=" "/>
    <s v=" "/>
    <s v=" "/>
    <s v=" "/>
  </r>
  <r>
    <n v="14"/>
    <x v="98"/>
    <x v="8"/>
    <m/>
    <x v="10"/>
    <n v="5"/>
    <n v="0"/>
    <n v="5"/>
    <n v="5"/>
    <n v="0"/>
    <n v="0"/>
    <n v="0"/>
    <m/>
    <m/>
    <n v="0"/>
    <n v="0"/>
  </r>
  <r>
    <n v="15"/>
    <x v="99"/>
    <x v="3"/>
    <s v="CUTIEMBRES"/>
    <x v="15"/>
    <n v="1"/>
    <n v="0"/>
    <n v="1"/>
    <n v="1"/>
    <n v="0"/>
    <n v="0"/>
    <n v="0"/>
    <m/>
    <m/>
    <n v="0"/>
    <n v="0"/>
  </r>
  <r>
    <n v="16"/>
    <x v="100"/>
    <x v="1"/>
    <m/>
    <x v="16"/>
    <n v="1"/>
    <n v="0"/>
    <n v="1"/>
    <n v="1"/>
    <n v="0"/>
    <n v="0"/>
    <n v="0"/>
    <m/>
    <m/>
    <n v="0"/>
    <n v="0"/>
  </r>
  <r>
    <n v="17"/>
    <x v="101"/>
    <x v="8"/>
    <m/>
    <x v="10"/>
    <n v="5"/>
    <n v="5"/>
    <n v="0"/>
    <n v="5"/>
    <n v="0"/>
    <n v="0"/>
    <n v="0"/>
    <m/>
    <m/>
    <n v="0"/>
    <n v="0"/>
  </r>
  <r>
    <n v="19"/>
    <x v="102"/>
    <x v="3"/>
    <s v="DIA SIN IVA"/>
    <x v="17"/>
    <n v="4"/>
    <n v="4"/>
    <n v="0"/>
    <n v="4"/>
    <n v="0"/>
    <n v="0"/>
    <n v="0"/>
    <m/>
    <m/>
    <n v="0"/>
    <n v="0"/>
  </r>
  <r>
    <n v="20"/>
    <x v="102"/>
    <x v="3"/>
    <s v="DIA SIN IVA"/>
    <x v="17"/>
    <n v="3"/>
    <n v="3"/>
    <n v="0"/>
    <n v="3"/>
    <n v="0"/>
    <n v="0"/>
    <n v="0"/>
    <m/>
    <m/>
    <n v="0"/>
    <n v="0"/>
  </r>
  <r>
    <n v="21"/>
    <x v="103"/>
    <x v="5"/>
    <m/>
    <x v="14"/>
    <n v="1"/>
    <n v="1"/>
    <n v="0"/>
    <n v="1"/>
    <n v="0"/>
    <n v="0"/>
    <n v="0"/>
    <s v=" "/>
    <s v=" "/>
    <s v=" "/>
    <s v=" "/>
  </r>
  <r>
    <n v="22"/>
    <x v="104"/>
    <x v="5"/>
    <m/>
    <x v="14"/>
    <n v="1"/>
    <n v="1"/>
    <n v="0"/>
    <n v="1"/>
    <n v="0"/>
    <n v="0"/>
    <n v="0"/>
    <s v=" "/>
    <s v=" "/>
    <s v=" "/>
    <s v=" "/>
  </r>
  <r>
    <n v="23"/>
    <x v="104"/>
    <x v="1"/>
    <m/>
    <x v="10"/>
    <n v="7"/>
    <n v="7"/>
    <n v="0"/>
    <n v="7"/>
    <n v="0"/>
    <n v="0"/>
    <n v="0"/>
    <m/>
    <m/>
    <n v="0"/>
    <n v="0"/>
  </r>
  <r>
    <n v="24"/>
    <x v="105"/>
    <x v="3"/>
    <s v="CURTIEMBRES"/>
    <x v="18"/>
    <n v="2"/>
    <n v="0"/>
    <n v="2"/>
    <n v="0"/>
    <n v="0"/>
    <n v="2"/>
    <n v="0"/>
    <m/>
    <m/>
    <n v="0"/>
    <n v="0"/>
  </r>
  <r>
    <n v="25"/>
    <x v="105"/>
    <x v="3"/>
    <s v="CURTIEMBRES"/>
    <x v="19"/>
    <n v="1"/>
    <n v="0"/>
    <n v="1"/>
    <n v="0"/>
    <n v="0"/>
    <n v="1"/>
    <n v="0"/>
    <m/>
    <m/>
    <n v="0"/>
    <n v="0"/>
  </r>
  <r>
    <n v="26"/>
    <x v="105"/>
    <x v="5"/>
    <m/>
    <x v="14"/>
    <n v="1"/>
    <n v="0"/>
    <n v="1"/>
    <n v="1"/>
    <n v="0"/>
    <n v="0"/>
    <n v="0"/>
    <s v=" "/>
    <s v=" "/>
    <s v=" "/>
    <s v=" "/>
  </r>
  <r>
    <n v="27"/>
    <x v="106"/>
    <x v="1"/>
    <m/>
    <x v="20"/>
    <n v="5"/>
    <n v="0"/>
    <n v="5"/>
    <n v="1"/>
    <n v="1"/>
    <n v="3"/>
    <n v="0"/>
    <m/>
    <m/>
    <n v="0"/>
    <n v="0"/>
  </r>
  <r>
    <n v="28"/>
    <x v="107"/>
    <x v="3"/>
    <s v="CURTIEMBRES"/>
    <x v="18"/>
    <n v="4"/>
    <n v="0"/>
    <n v="4"/>
    <n v="2"/>
    <n v="0"/>
    <n v="2"/>
    <n v="0"/>
    <m/>
    <m/>
    <n v="0"/>
    <n v="0"/>
  </r>
  <r>
    <n v="29"/>
    <x v="108"/>
    <x v="5"/>
    <m/>
    <x v="21"/>
    <n v="2"/>
    <n v="1"/>
    <n v="1"/>
    <n v="2"/>
    <n v="0"/>
    <n v="0"/>
    <n v="0"/>
    <s v=" "/>
    <s v=" "/>
    <s v=" "/>
    <s v=" "/>
  </r>
  <r>
    <n v="30"/>
    <x v="107"/>
    <x v="5"/>
    <m/>
    <x v="14"/>
    <n v="1"/>
    <n v="1"/>
    <n v="0"/>
    <n v="1"/>
    <n v="0"/>
    <n v="0"/>
    <n v="0"/>
    <s v=" "/>
    <s v=" "/>
    <s v=" "/>
    <s v=" "/>
  </r>
  <r>
    <n v="31"/>
    <x v="109"/>
    <x v="3"/>
    <s v="BODEGAS DE RECICLAJE"/>
    <x v="20"/>
    <n v="2"/>
    <n v="0"/>
    <n v="2"/>
    <n v="0"/>
    <n v="0"/>
    <n v="2"/>
    <n v="0"/>
    <m/>
    <m/>
    <n v="0"/>
    <n v="0"/>
  </r>
  <r>
    <n v="32"/>
    <x v="110"/>
    <x v="6"/>
    <m/>
    <x v="22"/>
    <n v="2"/>
    <n v="2"/>
    <n v="0"/>
    <n v="0"/>
    <n v="0"/>
    <n v="2"/>
    <n v="0"/>
    <m/>
    <m/>
    <n v="2"/>
    <n v="0"/>
  </r>
  <r>
    <n v="33"/>
    <x v="110"/>
    <x v="10"/>
    <m/>
    <x v="20"/>
    <n v="3"/>
    <n v="3"/>
    <n v="0"/>
    <n v="1"/>
    <n v="1"/>
    <n v="1"/>
    <n v="0"/>
    <m/>
    <m/>
    <n v="9"/>
    <n v="2"/>
  </r>
  <r>
    <n v="34"/>
    <x v="111"/>
    <x v="1"/>
    <m/>
    <x v="20"/>
    <n v="6"/>
    <n v="3"/>
    <n v="3"/>
    <n v="4"/>
    <n v="0"/>
    <n v="2"/>
    <n v="0"/>
    <m/>
    <m/>
    <n v="0"/>
    <n v="0"/>
  </r>
  <r>
    <n v="35"/>
    <x v="111"/>
    <x v="5"/>
    <m/>
    <x v="14"/>
    <n v="1"/>
    <n v="0"/>
    <n v="1"/>
    <n v="1"/>
    <n v="0"/>
    <n v="0"/>
    <n v="0"/>
    <s v=" "/>
    <s v=" "/>
    <s v=" "/>
    <s v=" "/>
  </r>
  <r>
    <n v="36"/>
    <x v="112"/>
    <x v="1"/>
    <m/>
    <x v="20"/>
    <n v="2"/>
    <n v="0"/>
    <n v="2"/>
    <n v="1"/>
    <n v="0"/>
    <n v="1"/>
    <n v="0"/>
    <m/>
    <m/>
    <n v="0"/>
    <n v="0"/>
  </r>
  <r>
    <n v="37"/>
    <x v="113"/>
    <x v="3"/>
    <s v="RESTAURANTE "/>
    <x v="20"/>
    <n v="5"/>
    <n v="5"/>
    <n v="0"/>
    <n v="5"/>
    <n v="0"/>
    <n v="0"/>
    <n v="0"/>
    <m/>
    <m/>
    <n v="0"/>
    <n v="0"/>
  </r>
  <r>
    <n v="38"/>
    <x v="114"/>
    <x v="5"/>
    <m/>
    <x v="14"/>
    <n v="3"/>
    <n v="0"/>
    <n v="3"/>
    <n v="3"/>
    <n v="0"/>
    <n v="0"/>
    <n v="0"/>
    <s v=" "/>
    <s v=" "/>
    <s v=" "/>
    <s v=" "/>
  </r>
  <r>
    <n v="39"/>
    <x v="115"/>
    <x v="2"/>
    <m/>
    <x v="10"/>
    <n v="2"/>
    <n v="2"/>
    <n v="0"/>
    <n v="2"/>
    <n v="0"/>
    <n v="0"/>
    <n v="0"/>
    <m/>
    <m/>
    <n v="0"/>
    <n v="0"/>
  </r>
  <r>
    <n v="40"/>
    <x v="116"/>
    <x v="2"/>
    <m/>
    <x v="23"/>
    <n v="6"/>
    <n v="6"/>
    <n v="0"/>
    <n v="6"/>
    <n v="0"/>
    <n v="0"/>
    <n v="0"/>
    <m/>
    <m/>
    <n v="0"/>
    <n v="0"/>
  </r>
  <r>
    <n v="41"/>
    <x v="117"/>
    <x v="2"/>
    <m/>
    <x v="10"/>
    <n v="2"/>
    <n v="0"/>
    <n v="2"/>
    <n v="2"/>
    <n v="0"/>
    <n v="0"/>
    <n v="0"/>
    <m/>
    <m/>
    <n v="0"/>
    <n v="0"/>
  </r>
  <r>
    <n v="42"/>
    <x v="118"/>
    <x v="3"/>
    <m/>
    <x v="20"/>
    <n v="10"/>
    <n v="10"/>
    <n v="0"/>
    <n v="9"/>
    <n v="1"/>
    <n v="0"/>
    <n v="0"/>
    <m/>
    <m/>
    <n v="0"/>
    <n v="0"/>
  </r>
  <r>
    <n v="43"/>
    <x v="118"/>
    <x v="2"/>
    <m/>
    <x v="10"/>
    <n v="6"/>
    <n v="6"/>
    <n v="0"/>
    <n v="6"/>
    <n v="0"/>
    <n v="0"/>
    <n v="0"/>
    <m/>
    <m/>
    <n v="0"/>
    <n v="0"/>
  </r>
  <r>
    <n v="44"/>
    <x v="119"/>
    <x v="5"/>
    <m/>
    <x v="14"/>
    <n v="2"/>
    <n v="2"/>
    <n v="0"/>
    <n v="2"/>
    <n v="0"/>
    <n v="0"/>
    <n v="0"/>
    <s v=" "/>
    <s v=" "/>
    <s v=" "/>
    <s v=" "/>
  </r>
  <r>
    <n v="45"/>
    <x v="120"/>
    <x v="5"/>
    <s v="ESTACIONES DE SERVICIO"/>
    <x v="14"/>
    <s v=" "/>
    <s v=" "/>
    <s v=" "/>
    <s v=" "/>
    <s v=" "/>
    <s v=" "/>
    <s v=" "/>
    <s v=" "/>
    <s v=" "/>
    <s v=" "/>
    <s v=" "/>
  </r>
  <r>
    <n v="46"/>
    <x v="121"/>
    <x v="1"/>
    <m/>
    <x v="15"/>
    <n v="3"/>
    <n v="1"/>
    <n v="2"/>
    <n v="2"/>
    <n v="1"/>
    <n v="0"/>
    <n v="0"/>
    <m/>
    <m/>
    <n v="1"/>
    <n v="0"/>
  </r>
  <r>
    <n v="47"/>
    <x v="122"/>
    <x v="6"/>
    <m/>
    <x v="0"/>
    <n v="3"/>
    <n v="3"/>
    <n v="0"/>
    <n v="2"/>
    <n v="1"/>
    <n v="0"/>
    <n v="0"/>
    <m/>
    <m/>
    <n v="0"/>
    <n v="0"/>
  </r>
  <r>
    <n v="48"/>
    <x v="123"/>
    <x v="9"/>
    <m/>
    <x v="15"/>
    <n v="5"/>
    <n v="5"/>
    <n v="0"/>
    <n v="4"/>
    <n v="1"/>
    <n v="0"/>
    <n v="0"/>
    <m/>
    <m/>
    <n v="0"/>
    <n v="0"/>
  </r>
  <r>
    <n v="49"/>
    <x v="123"/>
    <x v="5"/>
    <m/>
    <x v="14"/>
    <n v="1"/>
    <n v="0"/>
    <n v="1"/>
    <n v="0"/>
    <n v="0"/>
    <n v="0"/>
    <n v="0"/>
    <s v=" "/>
    <s v=" "/>
    <s v=" "/>
    <s v=" "/>
  </r>
  <r>
    <n v="50"/>
    <x v="124"/>
    <x v="5"/>
    <m/>
    <x v="14"/>
    <n v="2"/>
    <n v="0"/>
    <n v="2"/>
    <n v="2"/>
    <n v="0"/>
    <n v="0"/>
    <n v="0"/>
    <s v=" "/>
    <s v=" "/>
    <s v=" "/>
    <s v=" "/>
  </r>
  <r>
    <n v="51"/>
    <x v="124"/>
    <x v="7"/>
    <m/>
    <x v="20"/>
    <n v="3"/>
    <n v="3"/>
    <n v="0"/>
    <n v="3"/>
    <n v="0"/>
    <n v="0"/>
    <n v="0"/>
    <m/>
    <m/>
    <n v="0"/>
    <n v="0"/>
  </r>
  <r>
    <n v="52"/>
    <x v="125"/>
    <x v="3"/>
    <s v="BODEGAS DE RECICLAJE"/>
    <x v="20"/>
    <n v="3"/>
    <n v="3"/>
    <n v="0"/>
    <n v="3"/>
    <n v="0"/>
    <n v="0"/>
    <n v="0"/>
    <m/>
    <m/>
    <n v="0"/>
    <n v="0"/>
  </r>
  <r>
    <n v="53"/>
    <x v="126"/>
    <x v="5"/>
    <m/>
    <x v="14"/>
    <n v="2"/>
    <n v="0"/>
    <n v="2"/>
    <n v="2"/>
    <n v="0"/>
    <n v="0"/>
    <n v="0"/>
    <s v=" "/>
    <s v=" "/>
    <s v=" "/>
    <s v=" "/>
  </r>
  <r>
    <n v="54"/>
    <x v="127"/>
    <x v="5"/>
    <m/>
    <x v="14"/>
    <n v="1"/>
    <n v="1"/>
    <n v="0"/>
    <n v="1"/>
    <n v="0"/>
    <n v="0"/>
    <n v="0"/>
    <s v=" "/>
    <s v=" "/>
    <s v=" "/>
    <s v=" "/>
  </r>
  <r>
    <n v="55"/>
    <x v="127"/>
    <x v="3"/>
    <m/>
    <x v="20"/>
    <n v="5"/>
    <n v="2"/>
    <n v="3"/>
    <n v="5"/>
    <n v="0"/>
    <n v="0"/>
    <n v="0"/>
    <m/>
    <m/>
    <n v="0"/>
    <n v="0"/>
  </r>
  <r>
    <n v="56"/>
    <x v="128"/>
    <x v="1"/>
    <m/>
    <x v="22"/>
    <n v="4"/>
    <n v="2"/>
    <n v="2"/>
    <n v="0"/>
    <n v="0"/>
    <n v="4"/>
    <n v="0"/>
    <m/>
    <m/>
    <n v="0"/>
    <n v="0"/>
  </r>
  <r>
    <n v="57"/>
    <x v="128"/>
    <x v="3"/>
    <s v="BODEGAS DE RECICLAJE"/>
    <x v="20"/>
    <n v="4"/>
    <n v="0"/>
    <n v="4"/>
    <n v="4"/>
    <n v="0"/>
    <n v="0"/>
    <n v="0"/>
    <m/>
    <m/>
    <n v="0"/>
    <n v="0"/>
  </r>
  <r>
    <n v="58"/>
    <x v="129"/>
    <x v="3"/>
    <s v="PLAZA DE MERCADO"/>
    <x v="24"/>
    <n v="1"/>
    <n v="0"/>
    <n v="1"/>
    <n v="1"/>
    <n v="0"/>
    <n v="0"/>
    <n v="0"/>
    <m/>
    <m/>
    <n v="0"/>
    <n v="0"/>
  </r>
  <r>
    <n v="59"/>
    <x v="130"/>
    <x v="2"/>
    <m/>
    <x v="15"/>
    <n v="1"/>
    <n v="1"/>
    <n v="0"/>
    <n v="1"/>
    <n v="0"/>
    <n v="0"/>
    <n v="0"/>
    <m/>
    <m/>
    <n v="0"/>
    <n v="0"/>
  </r>
  <r>
    <n v="60"/>
    <x v="131"/>
    <x v="5"/>
    <m/>
    <x v="14"/>
    <n v="1"/>
    <n v="0"/>
    <n v="1"/>
    <n v="1"/>
    <n v="0"/>
    <n v="0"/>
    <n v="0"/>
    <s v=" "/>
    <s v=" "/>
    <s v=" "/>
    <s v=" "/>
  </r>
  <r>
    <n v="61"/>
    <x v="132"/>
    <x v="5"/>
    <s v="ESTACIONES DE SERVICIO"/>
    <x v="14"/>
    <s v=" "/>
    <s v=" "/>
    <s v=" "/>
    <s v=" "/>
    <s v=" "/>
    <s v=" "/>
    <s v=" "/>
    <s v=" "/>
    <s v=" "/>
    <s v=" "/>
    <s v=" "/>
  </r>
  <r>
    <n v="62"/>
    <x v="133"/>
    <x v="5"/>
    <m/>
    <x v="14"/>
    <n v="1"/>
    <n v="1"/>
    <n v="0"/>
    <n v="1"/>
    <n v="0"/>
    <n v="0"/>
    <n v="0"/>
    <s v=" "/>
    <s v=" "/>
    <s v=" "/>
    <s v=" "/>
  </r>
  <r>
    <n v="63"/>
    <x v="134"/>
    <x v="3"/>
    <s v="TINTORERIAS"/>
    <x v="25"/>
    <n v="3"/>
    <n v="3"/>
    <n v="0"/>
    <n v="0"/>
    <n v="0"/>
    <n v="0"/>
    <n v="0"/>
    <m/>
    <m/>
    <n v="0"/>
    <n v="0"/>
  </r>
  <r>
    <n v="64"/>
    <x v="134"/>
    <x v="4"/>
    <m/>
    <x v="26"/>
    <n v="3"/>
    <n v="3"/>
    <n v="0"/>
    <m/>
    <m/>
    <m/>
    <n v="0"/>
    <m/>
    <m/>
    <m/>
    <m/>
  </r>
  <r>
    <n v="65"/>
    <x v="135"/>
    <x v="5"/>
    <m/>
    <x v="14"/>
    <n v="2"/>
    <n v="2"/>
    <n v="0"/>
    <n v="2"/>
    <n v="0"/>
    <n v="0"/>
    <n v="0"/>
    <s v=" "/>
    <s v=" "/>
    <s v=" "/>
    <s v=" "/>
  </r>
  <r>
    <n v="66"/>
    <x v="136"/>
    <x v="5"/>
    <m/>
    <x v="14"/>
    <n v="3"/>
    <n v="3"/>
    <n v="0"/>
    <n v="3"/>
    <n v="0"/>
    <n v="0"/>
    <n v="0"/>
    <s v=" "/>
    <s v=" "/>
    <s v=" "/>
    <s v=" "/>
  </r>
  <r>
    <n v="67"/>
    <x v="137"/>
    <x v="3"/>
    <m/>
    <x v="20"/>
    <n v="3"/>
    <n v="2"/>
    <n v="1"/>
    <n v="1"/>
    <n v="2"/>
    <n v="0"/>
    <n v="0"/>
    <m/>
    <m/>
    <n v="0"/>
    <n v="0"/>
  </r>
  <r>
    <n v="68"/>
    <x v="137"/>
    <x v="3"/>
    <m/>
    <x v="20"/>
    <n v="5"/>
    <n v="2"/>
    <n v="3"/>
    <n v="4"/>
    <n v="0"/>
    <n v="0"/>
    <n v="0"/>
    <m/>
    <m/>
    <n v="0"/>
    <n v="0"/>
  </r>
  <r>
    <n v="69"/>
    <x v="138"/>
    <x v="4"/>
    <m/>
    <x v="27"/>
    <n v="3"/>
    <n v="3"/>
    <n v="0"/>
    <m/>
    <m/>
    <m/>
    <n v="0"/>
    <m/>
    <m/>
    <m/>
    <m/>
  </r>
  <r>
    <n v="70"/>
    <x v="138"/>
    <x v="5"/>
    <m/>
    <x v="14"/>
    <n v="2"/>
    <n v="2"/>
    <n v="0"/>
    <n v="2"/>
    <n v="0"/>
    <n v="0"/>
    <n v="0"/>
    <s v=" "/>
    <s v=" "/>
    <s v=" "/>
    <n v="1"/>
  </r>
  <r>
    <n v="71"/>
    <x v="139"/>
    <x v="3"/>
    <s v="MONTALLANTAS"/>
    <x v="15"/>
    <n v="4"/>
    <n v="4"/>
    <n v="0"/>
    <n v="4"/>
    <n v="0"/>
    <n v="0"/>
    <n v="0"/>
    <m/>
    <m/>
    <n v="0"/>
    <n v="0"/>
  </r>
  <r>
    <n v="72"/>
    <x v="140"/>
    <x v="3"/>
    <s v="BODEGAS DE RECICLAJE"/>
    <x v="28"/>
    <n v="3"/>
    <n v="0"/>
    <n v="3"/>
    <n v="3"/>
    <n v="0"/>
    <n v="0"/>
    <n v="0"/>
    <m/>
    <m/>
    <n v="0"/>
    <n v="0"/>
  </r>
  <r>
    <n v="73"/>
    <x v="141"/>
    <x v="3"/>
    <s v="DIA SIN IVA"/>
    <x v="16"/>
    <s v=" "/>
    <s v=" "/>
    <s v=" "/>
    <s v=" "/>
    <s v=" "/>
    <s v=" "/>
    <s v=" "/>
    <s v=" "/>
    <s v=" "/>
    <s v=" "/>
    <s v=" "/>
  </r>
  <r>
    <n v="74"/>
    <x v="142"/>
    <x v="3"/>
    <s v="CURTIEMBRES"/>
    <x v="29"/>
    <n v="4"/>
    <n v="0"/>
    <n v="4"/>
    <n v="3"/>
    <n v="0"/>
    <n v="1"/>
    <n v="0"/>
    <m/>
    <m/>
    <n v="0"/>
    <n v="0"/>
  </r>
  <r>
    <n v="75"/>
    <x v="143"/>
    <x v="5"/>
    <s v="ESTACIONES DE SERVICIO"/>
    <x v="30"/>
    <n v="10"/>
    <s v=" "/>
    <s v=" "/>
    <n v="10"/>
    <n v="0"/>
    <n v="0"/>
    <n v="0"/>
    <s v=" "/>
    <s v=" "/>
    <s v=" "/>
    <s v=" "/>
  </r>
  <r>
    <n v="76"/>
    <x v="144"/>
    <x v="4"/>
    <m/>
    <x v="31"/>
    <n v="1"/>
    <n v="1"/>
    <n v="0"/>
    <m/>
    <m/>
    <m/>
    <n v="0"/>
    <m/>
    <m/>
    <m/>
    <m/>
  </r>
  <r>
    <n v="77"/>
    <x v="145"/>
    <x v="8"/>
    <m/>
    <x v="29"/>
    <n v="3"/>
    <n v="3"/>
    <n v="0"/>
    <n v="3"/>
    <n v="0"/>
    <n v="0"/>
    <n v="0"/>
    <m/>
    <m/>
    <n v="0"/>
    <n v="0"/>
  </r>
  <r>
    <n v="78"/>
    <x v="145"/>
    <x v="3"/>
    <s v="BODEGAS DE RECICLAJE"/>
    <x v="29"/>
    <n v="1"/>
    <n v="1"/>
    <n v="0"/>
    <n v="1"/>
    <n v="0"/>
    <n v="0"/>
    <n v="0"/>
    <m/>
    <m/>
    <n v="0"/>
    <n v="0"/>
  </r>
  <r>
    <n v="79"/>
    <x v="145"/>
    <x v="5"/>
    <m/>
    <x v="14"/>
    <n v="2"/>
    <n v="2"/>
    <n v="0"/>
    <n v="2"/>
    <n v="0"/>
    <n v="0"/>
    <n v="0"/>
    <s v=" "/>
    <s v=" "/>
    <s v=" "/>
    <s v=" "/>
  </r>
  <r>
    <n v="80"/>
    <x v="146"/>
    <x v="9"/>
    <m/>
    <x v="29"/>
    <n v="2"/>
    <n v="0"/>
    <n v="2"/>
    <n v="1"/>
    <n v="1"/>
    <n v="0"/>
    <n v="0"/>
    <m/>
    <m/>
    <n v="0"/>
    <n v="0"/>
  </r>
  <r>
    <n v="81"/>
    <x v="147"/>
    <x v="3"/>
    <m/>
    <x v="20"/>
    <n v="4"/>
    <n v="0"/>
    <n v="4"/>
    <n v="2"/>
    <n v="0"/>
    <n v="1"/>
    <n v="0"/>
    <m/>
    <m/>
    <n v="0"/>
    <n v="0"/>
  </r>
  <r>
    <n v="82"/>
    <x v="148"/>
    <x v="4"/>
    <m/>
    <x v="32"/>
    <n v="1"/>
    <n v="0"/>
    <n v="1"/>
    <m/>
    <m/>
    <m/>
    <n v="0"/>
    <m/>
    <m/>
    <m/>
    <m/>
  </r>
  <r>
    <n v="83"/>
    <x v="148"/>
    <x v="4"/>
    <m/>
    <x v="33"/>
    <n v="9"/>
    <n v="0"/>
    <n v="9"/>
    <m/>
    <m/>
    <m/>
    <n v="0"/>
    <m/>
    <m/>
    <m/>
    <m/>
  </r>
  <r>
    <n v="84"/>
    <x v="149"/>
    <x v="1"/>
    <m/>
    <x v="20"/>
    <m/>
    <m/>
    <m/>
    <m/>
    <m/>
    <m/>
    <n v="0"/>
    <m/>
    <m/>
    <m/>
    <m/>
  </r>
  <r>
    <n v="85"/>
    <x v="149"/>
    <x v="3"/>
    <m/>
    <x v="15"/>
    <n v="4"/>
    <n v="4"/>
    <n v="0"/>
    <n v="4"/>
    <n v="0"/>
    <n v="0"/>
    <n v="0"/>
    <m/>
    <m/>
    <n v="0"/>
    <n v="0"/>
  </r>
  <r>
    <n v="86"/>
    <x v="150"/>
    <x v="5"/>
    <m/>
    <x v="14"/>
    <n v="2"/>
    <n v="2"/>
    <n v="0"/>
    <n v="2"/>
    <n v="0"/>
    <n v="0"/>
    <n v="0"/>
    <s v=" "/>
    <s v=" "/>
    <s v=" "/>
    <s v=" "/>
  </r>
  <r>
    <n v="87"/>
    <x v="151"/>
    <x v="5"/>
    <m/>
    <x v="14"/>
    <n v="2"/>
    <n v="2"/>
    <n v="0"/>
    <n v="2"/>
    <n v="0"/>
    <n v="0"/>
    <n v="0"/>
    <s v=" "/>
    <s v=" "/>
    <s v=" "/>
    <s v=" "/>
  </r>
  <r>
    <n v="88"/>
    <x v="152"/>
    <x v="5"/>
    <m/>
    <x v="14"/>
    <n v="2"/>
    <n v="2"/>
    <n v="0"/>
    <n v="2"/>
    <n v="0"/>
    <n v="0"/>
    <n v="0"/>
    <s v=" "/>
    <s v=" "/>
    <s v=" "/>
    <s v=" "/>
  </r>
  <r>
    <n v="89"/>
    <x v="152"/>
    <x v="1"/>
    <m/>
    <x v="34"/>
    <n v="14"/>
    <n v="10"/>
    <n v="4"/>
    <n v="8"/>
    <n v="3"/>
    <n v="3"/>
    <n v="0"/>
    <m/>
    <m/>
    <n v="0"/>
    <n v="0"/>
  </r>
  <r>
    <n v="90"/>
    <x v="153"/>
    <x v="4"/>
    <m/>
    <x v="35"/>
    <n v="5"/>
    <n v="5"/>
    <n v="0"/>
    <m/>
    <m/>
    <m/>
    <n v="0"/>
    <m/>
    <m/>
    <m/>
    <m/>
  </r>
  <r>
    <n v="91"/>
    <x v="153"/>
    <x v="5"/>
    <m/>
    <x v="14"/>
    <n v="2"/>
    <n v="1"/>
    <n v="1"/>
    <n v="2"/>
    <n v="0"/>
    <n v="0"/>
    <n v="0"/>
    <s v=" "/>
    <s v=" "/>
    <s v=" "/>
    <s v=" "/>
  </r>
  <r>
    <n v="92"/>
    <x v="154"/>
    <x v="3"/>
    <s v="MONTALLANTAS"/>
    <x v="15"/>
    <n v="3"/>
    <n v="3"/>
    <n v="0"/>
    <n v="3"/>
    <n v="0"/>
    <n v="0"/>
    <n v="0"/>
    <m/>
    <m/>
    <n v="0"/>
    <n v="0"/>
  </r>
  <r>
    <n v="93"/>
    <x v="155"/>
    <x v="10"/>
    <m/>
    <x v="34"/>
    <n v="6"/>
    <n v="6"/>
    <n v="0"/>
    <n v="6"/>
    <n v="0"/>
    <n v="0"/>
    <n v="0"/>
    <m/>
    <m/>
    <n v="0"/>
    <n v="0"/>
  </r>
  <r>
    <n v="94"/>
    <x v="155"/>
    <x v="1"/>
    <m/>
    <x v="20"/>
    <n v="10"/>
    <n v="10"/>
    <n v="0"/>
    <n v="7"/>
    <n v="3"/>
    <n v="0"/>
    <n v="0"/>
    <m/>
    <m/>
    <n v="0"/>
    <n v="0"/>
  </r>
  <r>
    <n v="95"/>
    <x v="155"/>
    <x v="5"/>
    <m/>
    <x v="14"/>
    <n v="3"/>
    <n v="3"/>
    <n v="0"/>
    <n v="3"/>
    <n v="0"/>
    <n v="0"/>
    <n v="0"/>
    <s v=" "/>
    <s v=" "/>
    <s v=" "/>
    <s v=" "/>
  </r>
  <r>
    <n v="96"/>
    <x v="156"/>
    <x v="3"/>
    <s v="CURTIEMBRES"/>
    <x v="22"/>
    <n v="4"/>
    <n v="0"/>
    <n v="4"/>
    <n v="1"/>
    <n v="0"/>
    <n v="1"/>
    <n v="0"/>
    <m/>
    <m/>
    <n v="0"/>
    <n v="0"/>
  </r>
  <r>
    <n v="97"/>
    <x v="157"/>
    <x v="3"/>
    <s v="BODEGAS DE RECICLAJE"/>
    <x v="34"/>
    <n v="5"/>
    <n v="0"/>
    <n v="5"/>
    <n v="5"/>
    <n v="0"/>
    <n v="0"/>
    <n v="0"/>
    <m/>
    <m/>
    <n v="0"/>
    <n v="0"/>
  </r>
  <r>
    <n v="98"/>
    <x v="158"/>
    <x v="6"/>
    <m/>
    <x v="20"/>
    <m/>
    <m/>
    <m/>
    <m/>
    <m/>
    <m/>
    <n v="0"/>
    <m/>
    <m/>
    <m/>
    <m/>
  </r>
  <r>
    <n v="99"/>
    <x v="159"/>
    <x v="5"/>
    <m/>
    <x v="14"/>
    <n v="3"/>
    <n v="0"/>
    <n v="3"/>
    <n v="3"/>
    <n v="0"/>
    <n v="0"/>
    <n v="0"/>
    <s v=" "/>
    <s v=" "/>
    <s v=" "/>
    <s v=" "/>
  </r>
  <r>
    <n v="100"/>
    <x v="159"/>
    <x v="1"/>
    <m/>
    <x v="36"/>
    <n v="10"/>
    <n v="10"/>
    <n v="0"/>
    <n v="10"/>
    <n v="0"/>
    <n v="0"/>
    <n v="0"/>
    <m/>
    <m/>
    <n v="0"/>
    <n v="0"/>
  </r>
  <r>
    <n v="101"/>
    <x v="159"/>
    <x v="4"/>
    <m/>
    <x v="37"/>
    <n v="1"/>
    <n v="1"/>
    <n v="0"/>
    <m/>
    <m/>
    <m/>
    <n v="0"/>
    <m/>
    <m/>
    <m/>
    <m/>
  </r>
  <r>
    <n v="102"/>
    <x v="160"/>
    <x v="4"/>
    <m/>
    <x v="38"/>
    <n v="3"/>
    <n v="0"/>
    <n v="3"/>
    <m/>
    <m/>
    <m/>
    <n v="0"/>
    <m/>
    <m/>
    <m/>
    <m/>
  </r>
  <r>
    <n v="103"/>
    <x v="161"/>
    <x v="8"/>
    <m/>
    <x v="22"/>
    <n v="4"/>
    <n v="0"/>
    <n v="4"/>
    <n v="3"/>
    <n v="1"/>
    <n v="0"/>
    <n v="0"/>
    <m/>
    <m/>
    <n v="0"/>
    <n v="0"/>
  </r>
  <r>
    <n v="104"/>
    <x v="162"/>
    <x v="3"/>
    <s v="BODEGAS DE RECICLAJE"/>
    <x v="15"/>
    <n v="6"/>
    <n v="0"/>
    <n v="6"/>
    <n v="3"/>
    <n v="1"/>
    <n v="2"/>
    <n v="0"/>
    <m/>
    <m/>
    <n v="0"/>
    <n v="0"/>
  </r>
  <r>
    <n v="105"/>
    <x v="163"/>
    <x v="4"/>
    <m/>
    <x v="13"/>
    <n v="18"/>
    <n v="18"/>
    <n v="0"/>
    <m/>
    <m/>
    <m/>
    <n v="0"/>
    <m/>
    <m/>
    <m/>
    <m/>
  </r>
  <r>
    <n v="106"/>
    <x v="164"/>
    <x v="9"/>
    <m/>
    <x v="15"/>
    <n v="3"/>
    <n v="0"/>
    <n v="3"/>
    <n v="3"/>
    <n v="0"/>
    <n v="0"/>
    <n v="0"/>
    <m/>
    <m/>
    <n v="0"/>
    <n v="0"/>
  </r>
  <r>
    <n v="107"/>
    <x v="164"/>
    <x v="5"/>
    <m/>
    <x v="39"/>
    <n v="3"/>
    <n v="0"/>
    <n v="3"/>
    <n v="3"/>
    <n v="0"/>
    <n v="0"/>
    <n v="0"/>
    <s v=" "/>
    <s v=" "/>
    <s v=" "/>
    <s v=" "/>
  </r>
  <r>
    <n v="108"/>
    <x v="165"/>
    <x v="10"/>
    <m/>
    <x v="34"/>
    <n v="10"/>
    <n v="10"/>
    <n v="0"/>
    <n v="10"/>
    <n v="0"/>
    <n v="0"/>
    <n v="0"/>
    <m/>
    <m/>
    <n v="0"/>
    <n v="0"/>
  </r>
  <r>
    <n v="109"/>
    <x v="166"/>
    <x v="3"/>
    <s v="RESTAURANTE "/>
    <x v="20"/>
    <n v="3"/>
    <n v="0"/>
    <n v="3"/>
    <n v="3"/>
    <n v="0"/>
    <n v="0"/>
    <n v="0"/>
    <m/>
    <m/>
    <n v="0"/>
    <n v="0"/>
  </r>
  <r>
    <n v="110"/>
    <x v="167"/>
    <x v="6"/>
    <m/>
    <x v="0"/>
    <n v="4"/>
    <n v="0"/>
    <n v="4"/>
    <n v="4"/>
    <n v="0"/>
    <n v="0"/>
    <n v="0"/>
    <m/>
    <m/>
    <n v="0"/>
    <n v="0"/>
  </r>
  <r>
    <n v="111"/>
    <x v="167"/>
    <x v="8"/>
    <m/>
    <x v="15"/>
    <n v="4"/>
    <n v="4"/>
    <n v="0"/>
    <n v="4"/>
    <n v="0"/>
    <n v="0"/>
    <n v="0"/>
    <m/>
    <m/>
    <n v="0"/>
    <n v="0"/>
  </r>
  <r>
    <n v="112"/>
    <x v="167"/>
    <x v="5"/>
    <m/>
    <x v="21"/>
    <n v="3"/>
    <n v="0"/>
    <n v="3"/>
    <n v="3"/>
    <n v="0"/>
    <n v="0"/>
    <n v="0"/>
    <s v=" "/>
    <s v=" "/>
    <s v=" "/>
    <s v=" "/>
  </r>
  <r>
    <n v="113"/>
    <x v="168"/>
    <x v="1"/>
    <m/>
    <x v="20"/>
    <n v="8"/>
    <n v="2"/>
    <n v="6"/>
    <n v="2"/>
    <n v="0"/>
    <n v="6"/>
    <n v="0"/>
    <m/>
    <m/>
    <n v="0"/>
    <n v="0"/>
  </r>
  <r>
    <n v="114"/>
    <x v="168"/>
    <x v="3"/>
    <s v="BODEGAS DE RECICLAJE"/>
    <x v="34"/>
    <n v="4"/>
    <n v="0"/>
    <n v="4"/>
    <n v="4"/>
    <n v="0"/>
    <n v="0"/>
    <n v="0"/>
    <m/>
    <m/>
    <n v="0"/>
    <n v="0"/>
  </r>
  <r>
    <n v="115"/>
    <x v="169"/>
    <x v="4"/>
    <m/>
    <x v="32"/>
    <n v="2"/>
    <n v="2"/>
    <n v="0"/>
    <m/>
    <m/>
    <m/>
    <n v="0"/>
    <m/>
    <m/>
    <m/>
    <m/>
  </r>
  <r>
    <n v="116"/>
    <x v="170"/>
    <x v="1"/>
    <m/>
    <x v="20"/>
    <n v="7"/>
    <n v="2"/>
    <n v="5"/>
    <n v="6"/>
    <n v="0"/>
    <n v="1"/>
    <n v="0"/>
    <m/>
    <m/>
    <n v="0"/>
    <n v="0"/>
  </r>
  <r>
    <n v="117"/>
    <x v="170"/>
    <x v="9"/>
    <m/>
    <x v="14"/>
    <n v="3"/>
    <n v="0"/>
    <n v="3"/>
    <n v="3"/>
    <n v="0"/>
    <n v="0"/>
    <n v="0"/>
    <m/>
    <m/>
    <n v="0"/>
    <n v="0"/>
  </r>
  <r>
    <n v="118"/>
    <x v="170"/>
    <x v="9"/>
    <m/>
    <x v="14"/>
    <n v="4"/>
    <n v="0"/>
    <n v="4"/>
    <n v="4"/>
    <n v="0"/>
    <n v="0"/>
    <n v="0"/>
    <m/>
    <m/>
    <n v="0"/>
    <n v="0"/>
  </r>
  <r>
    <n v="119"/>
    <x v="170"/>
    <x v="5"/>
    <s v="ESTACIONES DE SERVICIO"/>
    <x v="14"/>
    <n v="4"/>
    <n v="0"/>
    <n v="4"/>
    <n v="4"/>
    <n v="0"/>
    <n v="0"/>
    <n v="0"/>
    <s v=" "/>
    <s v=" "/>
    <s v=" "/>
    <s v=" "/>
  </r>
  <r>
    <n v="120"/>
    <x v="171"/>
    <x v="3"/>
    <s v="CURTIEMBRES"/>
    <x v="15"/>
    <n v="3"/>
    <n v="0"/>
    <n v="3"/>
    <n v="2"/>
    <n v="0"/>
    <n v="1"/>
    <n v="0"/>
    <m/>
    <m/>
    <n v="0"/>
    <n v="0"/>
  </r>
  <r>
    <n v="121"/>
    <x v="172"/>
    <x v="4"/>
    <m/>
    <x v="40"/>
    <n v="2"/>
    <n v="2"/>
    <n v="0"/>
    <m/>
    <m/>
    <m/>
    <n v="0"/>
    <m/>
    <m/>
    <m/>
    <m/>
  </r>
  <r>
    <n v="122"/>
    <x v="172"/>
    <x v="5"/>
    <m/>
    <x v="14"/>
    <n v="1"/>
    <n v="0"/>
    <n v="1"/>
    <n v="1"/>
    <n v="0"/>
    <n v="0"/>
    <n v="0"/>
    <s v=" "/>
    <s v=" "/>
    <s v=" "/>
    <s v=" "/>
  </r>
  <r>
    <n v="123"/>
    <x v="173"/>
    <x v="5"/>
    <m/>
    <x v="14"/>
    <n v="4"/>
    <n v="4"/>
    <n v="0"/>
    <n v="4"/>
    <n v="0"/>
    <n v="0"/>
    <n v="0"/>
    <s v=" "/>
    <s v=" "/>
    <s v=" "/>
    <s v=" "/>
  </r>
  <r>
    <n v="124"/>
    <x v="174"/>
    <x v="8"/>
    <m/>
    <x v="20"/>
    <n v="4"/>
    <n v="0"/>
    <n v="4"/>
    <n v="4"/>
    <n v="0"/>
    <n v="0"/>
    <n v="0"/>
    <m/>
    <m/>
    <n v="0"/>
    <n v="0"/>
  </r>
  <r>
    <n v="125"/>
    <x v="175"/>
    <x v="9"/>
    <m/>
    <x v="41"/>
    <n v="6"/>
    <n v="6"/>
    <n v="0"/>
    <n v="5"/>
    <n v="1"/>
    <n v="0"/>
    <n v="0"/>
    <m/>
    <m/>
    <n v="0"/>
    <n v="0"/>
  </r>
  <r>
    <n v="126"/>
    <x v="175"/>
    <x v="4"/>
    <m/>
    <x v="42"/>
    <n v="1"/>
    <n v="1"/>
    <n v="0"/>
    <m/>
    <m/>
    <m/>
    <n v="0"/>
    <m/>
    <m/>
    <m/>
    <m/>
  </r>
  <r>
    <n v="127"/>
    <x v="175"/>
    <x v="5"/>
    <s v="ESTACIONES DE SERVICIO"/>
    <x v="43"/>
    <n v="10"/>
    <n v="5"/>
    <n v="5"/>
    <n v="10"/>
    <n v="0"/>
    <n v="0"/>
    <n v="0"/>
    <s v=" "/>
    <s v=" "/>
    <s v=" "/>
    <s v=" "/>
  </r>
  <r>
    <n v="128"/>
    <x v="176"/>
    <x v="10"/>
    <m/>
    <x v="44"/>
    <n v="3"/>
    <n v="3"/>
    <n v="0"/>
    <n v="1"/>
    <n v="0"/>
    <n v="2"/>
    <n v="0"/>
    <m/>
    <m/>
    <n v="0"/>
    <n v="0"/>
  </r>
  <r>
    <n v="129"/>
    <x v="177"/>
    <x v="1"/>
    <m/>
    <x v="44"/>
    <n v="3"/>
    <n v="3"/>
    <n v="0"/>
    <n v="3"/>
    <n v="0"/>
    <n v="0"/>
    <n v="0"/>
    <m/>
    <m/>
    <n v="0"/>
    <n v="4"/>
  </r>
  <r>
    <n v="130"/>
    <x v="178"/>
    <x v="1"/>
    <m/>
    <x v="20"/>
    <n v="15"/>
    <n v="15"/>
    <n v="0"/>
    <n v="14"/>
    <n v="0"/>
    <n v="1"/>
    <n v="0"/>
    <m/>
    <m/>
    <n v="0"/>
    <n v="0"/>
  </r>
  <r>
    <n v="131"/>
    <x v="179"/>
    <x v="3"/>
    <s v="BODEGAS DE RECICLAJE"/>
    <x v="44"/>
    <n v="5"/>
    <n v="5"/>
    <n v="0"/>
    <n v="3"/>
    <n v="1"/>
    <n v="1"/>
    <n v="0"/>
    <m/>
    <m/>
    <n v="0"/>
    <n v="0"/>
  </r>
  <r>
    <n v="132"/>
    <x v="180"/>
    <x v="5"/>
    <m/>
    <x v="14"/>
    <n v="2"/>
    <n v="0"/>
    <n v="2"/>
    <n v="2"/>
    <n v="0"/>
    <n v="0"/>
    <n v="0"/>
    <s v=" "/>
    <s v=" "/>
    <s v=" "/>
    <s v=" "/>
  </r>
  <r>
    <n v="133"/>
    <x v="181"/>
    <x v="4"/>
    <m/>
    <x v="38"/>
    <n v="3"/>
    <n v="0"/>
    <n v="3"/>
    <m/>
    <m/>
    <m/>
    <n v="0"/>
    <m/>
    <m/>
    <m/>
    <m/>
  </r>
  <r>
    <n v="134"/>
    <x v="182"/>
    <x v="4"/>
    <m/>
    <x v="38"/>
    <n v="4"/>
    <n v="4"/>
    <n v="0"/>
    <m/>
    <m/>
    <m/>
    <n v="0"/>
    <m/>
    <m/>
    <m/>
    <m/>
  </r>
  <r>
    <n v="135"/>
    <x v="183"/>
    <x v="4"/>
    <m/>
    <x v="38"/>
    <n v="2"/>
    <n v="2"/>
    <n v="0"/>
    <m/>
    <m/>
    <m/>
    <n v="0"/>
    <m/>
    <m/>
    <m/>
    <m/>
  </r>
  <r>
    <n v="136"/>
    <x v="184"/>
    <x v="9"/>
    <m/>
    <x v="45"/>
    <n v="4"/>
    <n v="0"/>
    <n v="4"/>
    <n v="3"/>
    <n v="1"/>
    <n v="0"/>
    <n v="0"/>
    <m/>
    <m/>
    <n v="0"/>
    <n v="0"/>
  </r>
  <r>
    <n v="137"/>
    <x v="184"/>
    <x v="5"/>
    <m/>
    <x v="14"/>
    <n v="1"/>
    <n v="0"/>
    <n v="1"/>
    <n v="1"/>
    <n v="0"/>
    <n v="0"/>
    <n v="0"/>
    <s v=" "/>
    <s v=" "/>
    <s v=" "/>
    <s v=" "/>
  </r>
  <r>
    <n v="138"/>
    <x v="185"/>
    <x v="3"/>
    <s v="BODEGAS DE RECICLAJE"/>
    <x v="41"/>
    <n v="1"/>
    <n v="1"/>
    <n v="0"/>
    <n v="1"/>
    <n v="0"/>
    <n v="0"/>
    <n v="0"/>
    <m/>
    <m/>
    <n v="0"/>
    <n v="0"/>
  </r>
  <r>
    <n v="139"/>
    <x v="186"/>
    <x v="4"/>
    <m/>
    <x v="13"/>
    <n v="3"/>
    <n v="0"/>
    <n v="3"/>
    <m/>
    <m/>
    <m/>
    <n v="0"/>
    <m/>
    <m/>
    <m/>
    <m/>
  </r>
  <r>
    <n v="140"/>
    <x v="186"/>
    <x v="5"/>
    <m/>
    <x v="14"/>
    <s v=" "/>
    <s v=" "/>
    <s v=" "/>
    <s v=" "/>
    <s v=" "/>
    <s v=" "/>
    <s v=" "/>
    <s v=" "/>
    <s v=" "/>
    <s v=" "/>
    <s v=" "/>
  </r>
  <r>
    <n v="141"/>
    <x v="187"/>
    <x v="3"/>
    <s v="BODEGAS DE RECICLAJE"/>
    <x v="46"/>
    <n v="3"/>
    <n v="3"/>
    <n v="0"/>
    <n v="3"/>
    <n v="0"/>
    <n v="0"/>
    <n v="0"/>
    <m/>
    <m/>
    <n v="0"/>
    <n v="0"/>
  </r>
  <r>
    <n v="142"/>
    <x v="187"/>
    <x v="5"/>
    <m/>
    <x v="14"/>
    <n v="3"/>
    <n v="3"/>
    <n v="0"/>
    <n v="3"/>
    <n v="0"/>
    <n v="0"/>
    <n v="0"/>
    <s v=" "/>
    <s v=" "/>
    <s v=" "/>
    <s v=" "/>
  </r>
  <r>
    <n v="143"/>
    <x v="188"/>
    <x v="4"/>
    <m/>
    <x v="47"/>
    <n v="2"/>
    <n v="0"/>
    <n v="2"/>
    <m/>
    <m/>
    <m/>
    <n v="0"/>
    <m/>
    <m/>
    <m/>
    <m/>
  </r>
  <r>
    <n v="144"/>
    <x v="189"/>
    <x v="5"/>
    <m/>
    <x v="14"/>
    <n v="3"/>
    <n v="0"/>
    <n v="3"/>
    <n v="3"/>
    <n v="0"/>
    <n v="0"/>
    <n v="0"/>
    <s v=" "/>
    <s v=" "/>
    <s v=" "/>
    <s v=" "/>
  </r>
  <r>
    <n v="145"/>
    <x v="190"/>
    <x v="6"/>
    <m/>
    <x v="15"/>
    <n v="3"/>
    <n v="0"/>
    <n v="3"/>
    <n v="3"/>
    <n v="0"/>
    <n v="0"/>
    <n v="0"/>
    <m/>
    <m/>
    <n v="0"/>
    <n v="0"/>
  </r>
  <r>
    <n v="146"/>
    <x v="191"/>
    <x v="1"/>
    <m/>
    <x v="48"/>
    <n v="8"/>
    <n v="8"/>
    <n v="0"/>
    <n v="8"/>
    <n v="0"/>
    <n v="0"/>
    <n v="0"/>
    <m/>
    <m/>
    <n v="0"/>
    <n v="0"/>
  </r>
  <r>
    <n v="147"/>
    <x v="191"/>
    <x v="4"/>
    <m/>
    <x v="47"/>
    <n v="3"/>
    <n v="0"/>
    <n v="3"/>
    <m/>
    <m/>
    <m/>
    <n v="0"/>
    <m/>
    <m/>
    <m/>
    <m/>
  </r>
  <r>
    <n v="148"/>
    <x v="191"/>
    <x v="5"/>
    <m/>
    <x v="14"/>
    <n v="1"/>
    <n v="1"/>
    <n v="0"/>
    <n v="1"/>
    <n v="0"/>
    <n v="0"/>
    <n v="0"/>
    <s v=" "/>
    <s v=" "/>
    <s v=" "/>
    <s v=" "/>
  </r>
  <r>
    <n v="149"/>
    <x v="192"/>
    <x v="5"/>
    <m/>
    <x v="14"/>
    <n v="3"/>
    <n v="0"/>
    <n v="3"/>
    <n v="3"/>
    <n v="0"/>
    <n v="0"/>
    <n v="0"/>
    <s v=" "/>
    <s v=" "/>
    <s v=" "/>
    <s v=" "/>
  </r>
  <r>
    <n v="150"/>
    <x v="193"/>
    <x v="6"/>
    <m/>
    <x v="45"/>
    <n v="3"/>
    <n v="3"/>
    <n v="0"/>
    <n v="1"/>
    <n v="2"/>
    <n v="0"/>
    <n v="0"/>
    <m/>
    <m/>
    <n v="0"/>
    <n v="0"/>
  </r>
  <r>
    <n v="151"/>
    <x v="194"/>
    <x v="1"/>
    <m/>
    <x v="48"/>
    <n v="11"/>
    <n v="11"/>
    <n v="0"/>
    <n v="10"/>
    <n v="1"/>
    <n v="0"/>
    <n v="0"/>
    <m/>
    <m/>
    <n v="0"/>
    <n v="0"/>
  </r>
  <r>
    <n v="152"/>
    <x v="194"/>
    <x v="5"/>
    <m/>
    <x v="14"/>
    <n v="3"/>
    <n v="3"/>
    <n v="0"/>
    <n v="3"/>
    <n v="0"/>
    <n v="0"/>
    <n v="0"/>
    <s v=" "/>
    <s v=" "/>
    <s v=" "/>
    <s v=" "/>
  </r>
  <r>
    <n v="153"/>
    <x v="195"/>
    <x v="5"/>
    <m/>
    <x v="14"/>
    <n v="3"/>
    <n v="3"/>
    <n v="0"/>
    <n v="3"/>
    <n v="0"/>
    <n v="0"/>
    <n v="0"/>
    <s v=" "/>
    <s v=" "/>
    <s v=" "/>
    <s v=" "/>
  </r>
  <r>
    <n v="154"/>
    <x v="195"/>
    <x v="8"/>
    <m/>
    <x v="48"/>
    <n v="4"/>
    <n v="0"/>
    <n v="4"/>
    <n v="3"/>
    <n v="1"/>
    <n v="0"/>
    <n v="0"/>
    <m/>
    <m/>
    <n v="0"/>
    <n v="0"/>
  </r>
  <r>
    <n v="155"/>
    <x v="196"/>
    <x v="3"/>
    <s v="PAGADIARIOS"/>
    <x v="48"/>
    <n v="4"/>
    <n v="0"/>
    <n v="4"/>
    <n v="4"/>
    <n v="0"/>
    <n v="0"/>
    <n v="0"/>
    <m/>
    <m/>
    <n v="1"/>
    <n v="0"/>
  </r>
  <r>
    <n v="156"/>
    <x v="196"/>
    <x v="5"/>
    <s v="ESTACIONES DE SERVICIO"/>
    <x v="14"/>
    <n v="10"/>
    <s v=" "/>
    <s v=" "/>
    <n v="10"/>
    <n v="0"/>
    <n v="0"/>
    <n v="0"/>
    <s v=" "/>
    <s v=" "/>
    <s v=" "/>
    <s v=" "/>
  </r>
  <r>
    <n v="157"/>
    <x v="197"/>
    <x v="1"/>
    <m/>
    <x v="48"/>
    <n v="5"/>
    <n v="5"/>
    <n v="0"/>
    <n v="5"/>
    <n v="0"/>
    <n v="0"/>
    <n v="0"/>
    <m/>
    <m/>
    <n v="0"/>
    <n v="0"/>
  </r>
  <r>
    <n v="158"/>
    <x v="197"/>
    <x v="9"/>
    <m/>
    <x v="45"/>
    <n v="3"/>
    <n v="0"/>
    <n v="3"/>
    <n v="3"/>
    <n v="0"/>
    <n v="0"/>
    <n v="0"/>
    <m/>
    <m/>
    <n v="0"/>
    <n v="0"/>
  </r>
  <r>
    <n v="159"/>
    <x v="198"/>
    <x v="5"/>
    <s v="ESTACIONES DE SERVICIO"/>
    <x v="14"/>
    <n v="1"/>
    <n v="1"/>
    <n v="0"/>
    <n v="1"/>
    <n v="0"/>
    <n v="0"/>
    <n v="0"/>
    <s v=" "/>
    <s v=" "/>
    <s v=" "/>
    <s v=" "/>
  </r>
  <r>
    <n v="160"/>
    <x v="199"/>
    <x v="1"/>
    <m/>
    <x v="45"/>
    <n v="6"/>
    <n v="6"/>
    <n v="0"/>
    <n v="6"/>
    <n v="0"/>
    <n v="0"/>
    <n v="0"/>
    <m/>
    <m/>
    <n v="0"/>
    <n v="0"/>
  </r>
  <r>
    <n v="161"/>
    <x v="200"/>
    <x v="8"/>
    <m/>
    <x v="15"/>
    <n v="5"/>
    <n v="5"/>
    <n v="0"/>
    <n v="4"/>
    <n v="1"/>
    <n v="0"/>
    <n v="0"/>
    <m/>
    <m/>
    <n v="0"/>
    <n v="0"/>
  </r>
  <r>
    <n v="162"/>
    <x v="200"/>
    <x v="5"/>
    <m/>
    <x v="14"/>
    <n v="1"/>
    <n v="1"/>
    <n v="0"/>
    <n v="1"/>
    <n v="0"/>
    <n v="0"/>
    <n v="0"/>
    <s v=" "/>
    <s v=" "/>
    <s v=" "/>
    <s v=" "/>
  </r>
  <r>
    <n v="163"/>
    <x v="201"/>
    <x v="5"/>
    <m/>
    <x v="14"/>
    <n v="2"/>
    <n v="2"/>
    <n v="0"/>
    <n v="2"/>
    <n v="0"/>
    <n v="0"/>
    <n v="0"/>
    <s v=" "/>
    <s v=" "/>
    <s v=" "/>
    <s v=" "/>
  </r>
  <r>
    <n v="164"/>
    <x v="201"/>
    <x v="4"/>
    <m/>
    <x v="47"/>
    <n v="3"/>
    <n v="3"/>
    <n v="0"/>
    <m/>
    <m/>
    <m/>
    <n v="0"/>
    <m/>
    <m/>
    <m/>
    <m/>
  </r>
  <r>
    <n v="165"/>
    <x v="202"/>
    <x v="10"/>
    <m/>
    <x v="48"/>
    <n v="4"/>
    <n v="4"/>
    <n v="0"/>
    <n v="4"/>
    <n v="0"/>
    <n v="0"/>
    <n v="0"/>
    <m/>
    <m/>
    <n v="0"/>
    <n v="0"/>
  </r>
  <r>
    <n v="166"/>
    <x v="202"/>
    <x v="5"/>
    <m/>
    <x v="14"/>
    <n v="1"/>
    <n v="1"/>
    <n v="0"/>
    <n v="1"/>
    <n v="0"/>
    <n v="0"/>
    <n v="0"/>
    <s v=" "/>
    <s v=" "/>
    <s v=" "/>
    <s v=" "/>
  </r>
  <r>
    <n v="167"/>
    <x v="203"/>
    <x v="5"/>
    <m/>
    <x v="14"/>
    <n v="2"/>
    <n v="2"/>
    <n v="0"/>
    <n v="2"/>
    <n v="0"/>
    <n v="0"/>
    <n v="0"/>
    <s v=" "/>
    <s v=" "/>
    <s v=" "/>
    <s v=" "/>
  </r>
  <r>
    <n v="168"/>
    <x v="203"/>
    <x v="1"/>
    <m/>
    <x v="49"/>
    <n v="9"/>
    <n v="9"/>
    <n v="0"/>
    <n v="9"/>
    <n v="0"/>
    <n v="0"/>
    <n v="0"/>
    <m/>
    <m/>
    <n v="0"/>
    <n v="0"/>
  </r>
  <r>
    <n v="169"/>
    <x v="203"/>
    <x v="3"/>
    <m/>
    <x v="15"/>
    <n v="4"/>
    <n v="0"/>
    <n v="4"/>
    <n v="4"/>
    <n v="0"/>
    <n v="0"/>
    <n v="0"/>
    <m/>
    <m/>
    <n v="0"/>
    <n v="0"/>
  </r>
  <r>
    <n v="170"/>
    <x v="203"/>
    <x v="4"/>
    <m/>
    <x v="47"/>
    <n v="3"/>
    <n v="3"/>
    <n v="0"/>
    <m/>
    <m/>
    <m/>
    <n v="0"/>
    <m/>
    <m/>
    <m/>
    <m/>
  </r>
  <r>
    <n v="171"/>
    <x v="204"/>
    <x v="1"/>
    <m/>
    <x v="50"/>
    <n v="3"/>
    <n v="0"/>
    <n v="3"/>
    <n v="3"/>
    <n v="0"/>
    <n v="0"/>
    <n v="0"/>
    <m/>
    <m/>
    <n v="0"/>
    <n v="0"/>
  </r>
  <r>
    <n v="172"/>
    <x v="205"/>
    <x v="3"/>
    <m/>
    <x v="50"/>
    <n v="6"/>
    <n v="4"/>
    <n v="2"/>
    <n v="1"/>
    <n v="5"/>
    <n v="0"/>
    <n v="0"/>
    <m/>
    <m/>
    <n v="0"/>
    <n v="0"/>
  </r>
  <r>
    <n v="173"/>
    <x v="206"/>
    <x v="10"/>
    <m/>
    <x v="51"/>
    <n v="6"/>
    <n v="6"/>
    <n v="0"/>
    <n v="1"/>
    <n v="2"/>
    <n v="3"/>
    <n v="0"/>
    <m/>
    <m/>
    <n v="0"/>
    <n v="0"/>
  </r>
  <r>
    <n v="174"/>
    <x v="206"/>
    <x v="5"/>
    <m/>
    <x v="14"/>
    <n v="3"/>
    <n v="3"/>
    <n v="0"/>
    <n v="3"/>
    <n v="0"/>
    <n v="0"/>
    <n v="0"/>
    <s v=" "/>
    <s v=" "/>
    <s v=" "/>
    <s v=" "/>
  </r>
  <r>
    <n v="175"/>
    <x v="207"/>
    <x v="5"/>
    <m/>
    <x v="14"/>
    <n v="1"/>
    <n v="1"/>
    <n v="0"/>
    <n v="1"/>
    <n v="0"/>
    <n v="0"/>
    <n v="0"/>
    <s v=" "/>
    <s v=" "/>
    <s v=" "/>
    <s v=" "/>
  </r>
  <r>
    <n v="176"/>
    <x v="207"/>
    <x v="1"/>
    <m/>
    <x v="49"/>
    <n v="8"/>
    <n v="8"/>
    <n v="0"/>
    <n v="8"/>
    <n v="0"/>
    <n v="0"/>
    <n v="0"/>
    <m/>
    <m/>
    <n v="0"/>
    <n v="0"/>
  </r>
  <r>
    <n v="177"/>
    <x v="207"/>
    <x v="4"/>
    <m/>
    <x v="52"/>
    <n v="4"/>
    <n v="4"/>
    <n v="0"/>
    <m/>
    <m/>
    <m/>
    <n v="0"/>
    <m/>
    <m/>
    <m/>
    <m/>
  </r>
  <r>
    <n v="178"/>
    <x v="207"/>
    <x v="4"/>
    <m/>
    <x v="47"/>
    <n v="2"/>
    <n v="2"/>
    <n v="0"/>
    <m/>
    <m/>
    <m/>
    <n v="0"/>
    <m/>
    <m/>
    <m/>
    <m/>
  </r>
  <r>
    <n v="179"/>
    <x v="208"/>
    <x v="8"/>
    <m/>
    <x v="49"/>
    <n v="5"/>
    <n v="0"/>
    <n v="5"/>
    <n v="3"/>
    <n v="1"/>
    <n v="1"/>
    <n v="0"/>
    <m/>
    <m/>
    <n v="0"/>
    <n v="0"/>
  </r>
  <r>
    <n v="180"/>
    <x v="209"/>
    <x v="3"/>
    <s v="BODEGAS DE RECICLAJE"/>
    <x v="50"/>
    <n v="2"/>
    <n v="0"/>
    <n v="2"/>
    <n v="1"/>
    <n v="0"/>
    <n v="1"/>
    <n v="0"/>
    <m/>
    <m/>
    <n v="0"/>
    <n v="0"/>
  </r>
  <r>
    <n v="181"/>
    <x v="210"/>
    <x v="1"/>
    <m/>
    <x v="0"/>
    <n v="2"/>
    <n v="0"/>
    <n v="2"/>
    <n v="2"/>
    <n v="0"/>
    <n v="0"/>
    <n v="0"/>
    <m/>
    <m/>
    <n v="0"/>
    <n v="0"/>
  </r>
  <r>
    <n v="182"/>
    <x v="210"/>
    <x v="1"/>
    <m/>
    <x v="0"/>
    <n v="7"/>
    <n v="5"/>
    <n v="2"/>
    <n v="3"/>
    <n v="0"/>
    <n v="4"/>
    <n v="0"/>
    <m/>
    <m/>
    <n v="1"/>
    <n v="0"/>
  </r>
  <r>
    <n v="183"/>
    <x v="210"/>
    <x v="4"/>
    <m/>
    <x v="47"/>
    <n v="4"/>
    <n v="4"/>
    <n v="0"/>
    <m/>
    <m/>
    <m/>
    <n v="0"/>
    <m/>
    <m/>
    <m/>
    <m/>
  </r>
  <r>
    <n v="184"/>
    <x v="210"/>
    <x v="5"/>
    <s v="ESTACIONES DE SERVICIO"/>
    <x v="14"/>
    <n v="9"/>
    <n v="0"/>
    <n v="0"/>
    <n v="9"/>
    <n v="0"/>
    <n v="0"/>
    <n v="0"/>
    <s v=" "/>
    <s v=" "/>
    <s v=" "/>
    <s v=" "/>
  </r>
  <r>
    <n v="185"/>
    <x v="211"/>
    <x v="1"/>
    <s v="CIGARRERIAS"/>
    <x v="49"/>
    <n v="6"/>
    <n v="6"/>
    <n v="0"/>
    <n v="5"/>
    <n v="1"/>
    <n v="0"/>
    <n v="0"/>
    <m/>
    <m/>
    <n v="0"/>
    <n v="0"/>
  </r>
  <r>
    <n v="186"/>
    <x v="211"/>
    <x v="11"/>
    <m/>
    <x v="28"/>
    <s v="3 BARRIOS SENSIBILIZADOS"/>
    <s v="2 (VENECIA e ISLA DEL SOL)"/>
    <s v="1 (SAN BENITO)"/>
    <n v="3"/>
    <n v="0"/>
    <n v="0"/>
    <n v="0"/>
    <m/>
    <m/>
    <n v="0"/>
    <n v="0"/>
  </r>
  <r>
    <n v="187"/>
    <x v="212"/>
    <x v="1"/>
    <m/>
    <x v="49"/>
    <n v="6"/>
    <n v="2"/>
    <n v="4"/>
    <n v="4"/>
    <n v="2"/>
    <n v="0"/>
    <n v="0"/>
    <m/>
    <m/>
    <n v="0"/>
    <n v="0"/>
  </r>
  <r>
    <n v="188"/>
    <x v="212"/>
    <x v="11"/>
    <m/>
    <x v="0"/>
    <n v="6"/>
    <n v="6"/>
    <n v="0"/>
    <n v="5"/>
    <n v="1"/>
    <n v="0"/>
    <n v="0"/>
    <m/>
    <m/>
    <n v="0"/>
    <n v="0"/>
  </r>
  <r>
    <n v="189"/>
    <x v="212"/>
    <x v="3"/>
    <m/>
    <x v="51"/>
    <n v="9"/>
    <n v="9"/>
    <n v="0"/>
    <n v="9"/>
    <n v="0"/>
    <n v="0"/>
    <n v="0"/>
    <m/>
    <m/>
    <n v="0"/>
    <n v="0"/>
  </r>
  <r>
    <n v="190"/>
    <x v="213"/>
    <x v="1"/>
    <m/>
    <x v="48"/>
    <n v="12"/>
    <n v="12"/>
    <n v="0"/>
    <n v="12"/>
    <n v="0"/>
    <n v="0"/>
    <n v="0"/>
    <m/>
    <m/>
    <n v="0"/>
    <n v="6"/>
  </r>
  <r>
    <n v="191"/>
    <x v="214"/>
    <x v="2"/>
    <m/>
    <x v="53"/>
    <n v="2"/>
    <n v="2"/>
    <n v="0"/>
    <n v="2"/>
    <n v="0"/>
    <n v="0"/>
    <n v="0"/>
    <m/>
    <m/>
    <n v="0"/>
    <n v="0"/>
  </r>
  <r>
    <n v="192"/>
    <x v="214"/>
    <x v="4"/>
    <m/>
    <x v="47"/>
    <n v="3"/>
    <n v="1"/>
    <n v="2"/>
    <m/>
    <m/>
    <m/>
    <n v="0"/>
    <m/>
    <m/>
    <m/>
    <m/>
  </r>
  <r>
    <n v="193"/>
    <x v="214"/>
    <x v="5"/>
    <s v="ESTACIONES DE SERVICIO"/>
    <x v="54"/>
    <n v="1"/>
    <s v=" "/>
    <s v=" "/>
    <n v="1"/>
    <n v="0"/>
    <n v="0"/>
    <n v="0"/>
    <s v=" "/>
    <s v=" "/>
    <s v=" "/>
    <s v=" "/>
  </r>
  <r>
    <n v="194"/>
    <x v="215"/>
    <x v="3"/>
    <s v="BODEGAS DE RECICLAJE"/>
    <x v="0"/>
    <n v="5"/>
    <n v="1"/>
    <n v="4"/>
    <n v="1"/>
    <n v="3"/>
    <n v="1"/>
    <n v="0"/>
    <m/>
    <m/>
    <n v="0"/>
    <n v="0"/>
  </r>
  <r>
    <n v="195"/>
    <x v="215"/>
    <x v="11"/>
    <m/>
    <x v="49"/>
    <n v="2"/>
    <n v="0"/>
    <n v="2"/>
    <n v="0"/>
    <n v="0"/>
    <n v="0"/>
    <n v="0"/>
    <m/>
    <m/>
    <n v="0"/>
    <n v="0"/>
  </r>
  <r>
    <n v="196"/>
    <x v="216"/>
    <x v="1"/>
    <m/>
    <x v="45"/>
    <n v="4"/>
    <n v="4"/>
    <n v="0"/>
    <n v="4"/>
    <n v="0"/>
    <n v="0"/>
    <n v="0"/>
    <m/>
    <m/>
    <n v="0"/>
    <n v="0"/>
  </r>
  <r>
    <n v="197"/>
    <x v="216"/>
    <x v="11"/>
    <m/>
    <x v="49"/>
    <n v="2"/>
    <n v="2"/>
    <n v="0"/>
    <n v="0"/>
    <n v="0"/>
    <n v="2"/>
    <n v="0"/>
    <m/>
    <m/>
    <n v="383"/>
    <n v="0"/>
  </r>
  <r>
    <n v="198"/>
    <x v="217"/>
    <x v="6"/>
    <m/>
    <x v="49"/>
    <n v="1"/>
    <n v="1"/>
    <n v="0"/>
    <n v="0"/>
    <n v="0"/>
    <n v="1"/>
    <n v="0"/>
    <m/>
    <m/>
    <n v="0"/>
    <n v="0"/>
  </r>
  <r>
    <n v="199"/>
    <x v="217"/>
    <x v="8"/>
    <m/>
    <x v="49"/>
    <n v="4"/>
    <n v="0"/>
    <n v="4"/>
    <n v="2"/>
    <n v="1"/>
    <n v="1"/>
    <n v="0"/>
    <m/>
    <m/>
    <n v="0"/>
    <n v="0"/>
  </r>
  <r>
    <n v="200"/>
    <x v="218"/>
    <x v="1"/>
    <m/>
    <x v="49"/>
    <n v="5"/>
    <n v="0"/>
    <n v="5"/>
    <n v="3"/>
    <n v="2"/>
    <n v="0"/>
    <n v="0"/>
    <m/>
    <m/>
    <n v="0"/>
    <n v="0"/>
  </r>
  <r>
    <n v="201"/>
    <x v="219"/>
    <x v="4"/>
    <m/>
    <x v="47"/>
    <n v="4"/>
    <n v="4"/>
    <n v="0"/>
    <m/>
    <m/>
    <m/>
    <n v="0"/>
    <m/>
    <m/>
    <m/>
    <m/>
  </r>
  <r>
    <n v="202"/>
    <x v="219"/>
    <x v="5"/>
    <s v="ESTACIONES DE SERVICIO"/>
    <x v="55"/>
    <n v="1"/>
    <s v=" "/>
    <s v=" "/>
    <n v="1"/>
    <n v="0"/>
    <n v="0"/>
    <n v="0"/>
    <s v=" "/>
    <s v=" "/>
    <s v=" "/>
    <s v=" "/>
  </r>
  <r>
    <n v="203"/>
    <x v="220"/>
    <x v="3"/>
    <m/>
    <x v="48"/>
    <n v="6"/>
    <n v="0"/>
    <n v="6"/>
    <n v="6"/>
    <n v="0"/>
    <n v="0"/>
    <n v="0"/>
    <m/>
    <m/>
    <n v="0"/>
    <n v="0"/>
  </r>
  <r>
    <n v="204"/>
    <x v="221"/>
    <x v="1"/>
    <m/>
    <x v="49"/>
    <n v="5"/>
    <n v="5"/>
    <n v="0"/>
    <n v="4"/>
    <n v="0"/>
    <n v="1"/>
    <n v="0"/>
    <m/>
    <m/>
    <n v="1"/>
    <n v="7"/>
  </r>
  <r>
    <n v="205"/>
    <x v="221"/>
    <x v="3"/>
    <s v="PAGADIARIOS"/>
    <x v="45"/>
    <n v="2"/>
    <n v="2"/>
    <n v="0"/>
    <n v="2"/>
    <n v="0"/>
    <n v="0"/>
    <n v="0"/>
    <m/>
    <m/>
    <n v="0"/>
    <n v="0"/>
  </r>
  <r>
    <n v="206"/>
    <x v="222"/>
    <x v="1"/>
    <m/>
    <x v="49"/>
    <n v="10"/>
    <n v="10"/>
    <n v="0"/>
    <n v="9"/>
    <n v="0"/>
    <n v="1"/>
    <n v="0"/>
    <m/>
    <m/>
    <n v="0"/>
    <n v="9"/>
  </r>
  <r>
    <n v="207"/>
    <x v="223"/>
    <x v="1"/>
    <m/>
    <x v="45"/>
    <n v="8"/>
    <n v="0"/>
    <n v="8"/>
    <n v="8"/>
    <n v="0"/>
    <n v="0"/>
    <n v="0"/>
    <m/>
    <m/>
    <n v="0"/>
    <n v="0"/>
  </r>
  <r>
    <n v="208"/>
    <x v="223"/>
    <x v="1"/>
    <m/>
    <x v="49"/>
    <n v="5"/>
    <n v="0"/>
    <n v="5"/>
    <n v="3"/>
    <n v="2"/>
    <n v="0"/>
    <n v="0"/>
    <m/>
    <m/>
    <n v="0"/>
    <n v="0"/>
  </r>
  <r>
    <n v="209"/>
    <x v="224"/>
    <x v="5"/>
    <s v="ESTACIONES DE SERVICIO"/>
    <x v="55"/>
    <n v="1"/>
    <n v="0"/>
    <n v="1"/>
    <n v="1"/>
    <n v="0"/>
    <n v="0"/>
    <n v="0"/>
    <s v=" "/>
    <s v=" "/>
    <s v=" "/>
    <s v=" "/>
  </r>
  <r>
    <n v="210"/>
    <x v="225"/>
    <x v="9"/>
    <m/>
    <x v="45"/>
    <n v="5"/>
    <n v="5"/>
    <n v="0"/>
    <n v="5"/>
    <n v="0"/>
    <n v="0"/>
    <n v="0"/>
    <m/>
    <m/>
    <n v="0"/>
    <n v="0"/>
  </r>
  <r>
    <n v="211"/>
    <x v="225"/>
    <x v="1"/>
    <m/>
    <x v="50"/>
    <n v="11"/>
    <n v="2"/>
    <n v="9"/>
    <n v="7"/>
    <n v="4"/>
    <n v="0"/>
    <n v="0"/>
    <m/>
    <m/>
    <n v="0"/>
    <n v="30"/>
  </r>
  <r>
    <n v="212"/>
    <x v="226"/>
    <x v="5"/>
    <s v="ESTACIONES DE SERVICIO"/>
    <x v="21"/>
    <n v="1"/>
    <n v="0"/>
    <n v="1"/>
    <n v="1"/>
    <n v="0"/>
    <n v="0"/>
    <n v="0"/>
    <s v=" "/>
    <s v=" "/>
    <s v=" "/>
    <s v=" "/>
  </r>
  <r>
    <n v="213"/>
    <x v="227"/>
    <x v="1"/>
    <s v="CIGARRERIAS"/>
    <x v="50"/>
    <n v="8"/>
    <n v="8"/>
    <n v="0"/>
    <n v="5"/>
    <n v="2"/>
    <n v="1"/>
    <n v="0"/>
    <m/>
    <m/>
    <n v="0"/>
    <n v="0"/>
  </r>
  <r>
    <n v="214"/>
    <x v="227"/>
    <x v="1"/>
    <m/>
    <x v="50"/>
    <n v="3"/>
    <n v="3"/>
    <n v="0"/>
    <n v="0"/>
    <n v="0"/>
    <n v="3"/>
    <n v="0"/>
    <m/>
    <m/>
    <n v="0"/>
    <n v="37"/>
  </r>
  <r>
    <n v="215"/>
    <x v="227"/>
    <x v="4"/>
    <m/>
    <x v="56"/>
    <n v="4"/>
    <n v="4"/>
    <n v="0"/>
    <m/>
    <m/>
    <m/>
    <n v="0"/>
    <m/>
    <m/>
    <m/>
    <m/>
  </r>
  <r>
    <n v="216"/>
    <x v="228"/>
    <x v="11"/>
    <m/>
    <x v="48"/>
    <n v="4"/>
    <n v="1"/>
    <n v="3"/>
    <n v="1"/>
    <n v="3"/>
    <n v="0"/>
    <n v="0"/>
    <m/>
    <m/>
    <n v="0"/>
    <n v="0"/>
  </r>
  <r>
    <n v="217"/>
    <x v="229"/>
    <x v="1"/>
    <m/>
    <x v="49"/>
    <n v="5"/>
    <n v="5"/>
    <n v="0"/>
    <n v="4"/>
    <n v="1"/>
    <n v="0"/>
    <n v="0"/>
    <m/>
    <m/>
    <n v="0"/>
    <n v="0"/>
  </r>
  <r>
    <n v="218"/>
    <x v="229"/>
    <x v="11"/>
    <m/>
    <x v="49"/>
    <n v="2"/>
    <n v="0"/>
    <n v="2"/>
    <n v="2"/>
    <n v="0"/>
    <n v="0"/>
    <n v="0"/>
    <m/>
    <m/>
    <n v="0"/>
    <n v="0"/>
  </r>
  <r>
    <n v="219"/>
    <x v="230"/>
    <x v="1"/>
    <m/>
    <x v="49"/>
    <n v="8"/>
    <n v="8"/>
    <n v="0"/>
    <n v="6"/>
    <n v="0"/>
    <n v="2"/>
    <n v="0"/>
    <m/>
    <m/>
    <n v="0"/>
    <n v="46"/>
  </r>
  <r>
    <n v="220"/>
    <x v="231"/>
    <x v="3"/>
    <m/>
    <x v="48"/>
    <n v="1"/>
    <n v="0"/>
    <n v="1"/>
    <n v="1"/>
    <n v="0"/>
    <n v="0"/>
    <n v="0"/>
    <m/>
    <m/>
    <n v="0"/>
    <n v="0"/>
  </r>
  <r>
    <n v="221"/>
    <x v="231"/>
    <x v="1"/>
    <m/>
    <x v="49"/>
    <n v="3"/>
    <n v="0"/>
    <n v="3"/>
    <n v="0"/>
    <n v="1"/>
    <n v="2"/>
    <n v="0"/>
    <m/>
    <m/>
    <n v="0"/>
    <n v="44"/>
  </r>
  <r>
    <n v="222"/>
    <x v="232"/>
    <x v="1"/>
    <m/>
    <x v="48"/>
    <n v="4"/>
    <n v="0"/>
    <n v="4"/>
    <n v="3"/>
    <n v="1"/>
    <n v="0"/>
    <n v="0"/>
    <m/>
    <m/>
    <n v="0"/>
    <n v="0"/>
  </r>
  <r>
    <n v="223"/>
    <x v="232"/>
    <x v="11"/>
    <m/>
    <x v="49"/>
    <n v="3"/>
    <n v="3"/>
    <n v="0"/>
    <n v="3"/>
    <n v="0"/>
    <n v="0"/>
    <n v="0"/>
    <m/>
    <m/>
    <n v="0"/>
    <n v="0"/>
  </r>
  <r>
    <n v="224"/>
    <x v="233"/>
    <x v="11"/>
    <m/>
    <x v="48"/>
    <n v="3"/>
    <n v="3"/>
    <n v="0"/>
    <n v="2"/>
    <n v="1"/>
    <n v="0"/>
    <n v="0"/>
    <m/>
    <m/>
    <n v="0"/>
    <n v="0"/>
  </r>
  <r>
    <n v="2023"/>
    <x v="0"/>
    <x v="0"/>
    <m/>
    <x v="0"/>
    <m/>
    <m/>
    <m/>
    <m/>
    <m/>
    <m/>
    <m/>
    <m/>
    <m/>
    <m/>
    <m/>
  </r>
  <r>
    <n v="1"/>
    <x v="234"/>
    <x v="1"/>
    <s v="GALLERAS"/>
    <x v="57"/>
    <n v="1"/>
    <n v="0"/>
    <n v="1"/>
    <n v="0"/>
    <n v="0"/>
    <n v="0"/>
    <n v="0"/>
    <n v="0"/>
    <n v="0"/>
    <n v="0"/>
    <n v="0"/>
  </r>
  <r>
    <n v="2"/>
    <x v="235"/>
    <x v="1"/>
    <m/>
    <x v="15"/>
    <n v="9"/>
    <n v="5"/>
    <n v="4"/>
    <n v="4"/>
    <n v="1"/>
    <n v="4"/>
    <n v="0"/>
    <n v="0"/>
    <n v="0"/>
    <n v="0"/>
    <n v="0"/>
  </r>
  <r>
    <n v="3"/>
    <x v="236"/>
    <x v="5"/>
    <m/>
    <x v="14"/>
    <n v="32"/>
    <n v="32"/>
    <n v="0"/>
    <n v="0"/>
    <n v="0"/>
    <n v="0"/>
    <n v="0"/>
    <s v=" "/>
    <s v=" "/>
    <s v=" "/>
    <s v=" "/>
  </r>
  <r>
    <n v="4"/>
    <x v="237"/>
    <x v="10"/>
    <m/>
    <x v="58"/>
    <n v="3"/>
    <n v="3"/>
    <n v="0"/>
    <n v="3"/>
    <n v="0"/>
    <n v="0"/>
    <n v="0"/>
    <n v="0"/>
    <n v="0"/>
    <n v="0"/>
    <n v="0"/>
  </r>
  <r>
    <n v="5"/>
    <x v="237"/>
    <x v="4"/>
    <m/>
    <x v="13"/>
    <n v="5"/>
    <n v="5"/>
    <n v="0"/>
    <m/>
    <m/>
    <m/>
    <m/>
    <m/>
    <m/>
    <s v=" "/>
    <m/>
  </r>
  <r>
    <n v="5"/>
    <x v="238"/>
    <x v="5"/>
    <m/>
    <x v="14"/>
    <n v="29"/>
    <n v="29"/>
    <n v="0"/>
    <n v="0"/>
    <n v="0"/>
    <n v="0"/>
    <n v="0"/>
    <s v=" "/>
    <s v=" "/>
    <s v=" "/>
    <s v=" "/>
  </r>
  <r>
    <n v="6"/>
    <x v="239"/>
    <x v="5"/>
    <m/>
    <x v="14"/>
    <n v="20"/>
    <n v="20"/>
    <n v="0"/>
    <n v="0"/>
    <n v="0"/>
    <n v="0"/>
    <n v="0"/>
    <s v=" "/>
    <s v=" "/>
    <s v=" "/>
    <s v=" "/>
  </r>
  <r>
    <n v="7"/>
    <x v="240"/>
    <x v="4"/>
    <m/>
    <x v="13"/>
    <n v="3"/>
    <n v="0"/>
    <n v="3"/>
    <m/>
    <m/>
    <m/>
    <n v="0"/>
    <s v=" "/>
    <m/>
    <s v=" "/>
    <m/>
  </r>
  <r>
    <n v="8"/>
    <x v="241"/>
    <x v="5"/>
    <m/>
    <x v="14"/>
    <n v="5"/>
    <n v="5"/>
    <n v="0"/>
    <n v="0"/>
    <n v="0"/>
    <n v="0"/>
    <n v="0"/>
    <s v=" "/>
    <s v=" "/>
    <s v=" "/>
    <s v=" "/>
  </r>
  <r>
    <n v="9"/>
    <x v="241"/>
    <x v="4"/>
    <m/>
    <x v="13"/>
    <n v="2"/>
    <n v="0"/>
    <n v="2"/>
    <m/>
    <m/>
    <m/>
    <n v="0"/>
    <m/>
    <m/>
    <m/>
    <m/>
  </r>
  <r>
    <n v="10"/>
    <x v="242"/>
    <x v="4"/>
    <m/>
    <x v="13"/>
    <n v="3"/>
    <n v="3"/>
    <n v="0"/>
    <m/>
    <m/>
    <m/>
    <n v="0"/>
    <m/>
    <m/>
    <m/>
    <m/>
  </r>
  <r>
    <n v="11"/>
    <x v="243"/>
    <x v="4"/>
    <m/>
    <x v="32"/>
    <n v="1"/>
    <n v="1"/>
    <n v="0"/>
    <m/>
    <m/>
    <m/>
    <n v="0"/>
    <m/>
    <m/>
    <m/>
    <m/>
  </r>
  <r>
    <n v="12"/>
    <x v="244"/>
    <x v="4"/>
    <m/>
    <x v="13"/>
    <n v="3"/>
    <n v="3"/>
    <n v="0"/>
    <m/>
    <m/>
    <m/>
    <n v="0"/>
    <m/>
    <m/>
    <m/>
    <m/>
  </r>
  <r>
    <n v="13"/>
    <x v="245"/>
    <x v="1"/>
    <m/>
    <x v="41"/>
    <n v="7"/>
    <n v="7"/>
    <n v="0"/>
    <n v="7"/>
    <n v="0"/>
    <n v="0"/>
    <n v="0"/>
    <n v="0"/>
    <n v="0"/>
    <n v="0"/>
    <n v="0"/>
  </r>
  <r>
    <n v="14"/>
    <x v="246"/>
    <x v="5"/>
    <m/>
    <x v="14"/>
    <n v="5"/>
    <n v="5"/>
    <n v="0"/>
    <n v="0"/>
    <n v="0"/>
    <n v="0"/>
    <n v="0"/>
    <s v=" "/>
    <s v=" "/>
    <s v=" "/>
    <s v=" "/>
  </r>
  <r>
    <n v="15"/>
    <x v="247"/>
    <x v="5"/>
    <m/>
    <x v="14"/>
    <n v="9"/>
    <n v="9"/>
    <n v="0"/>
    <n v="9"/>
    <n v="0"/>
    <n v="0"/>
    <n v="0"/>
    <s v=" "/>
    <s v=" "/>
    <s v=" "/>
    <s v=" "/>
  </r>
  <r>
    <n v="16"/>
    <x v="248"/>
    <x v="1"/>
    <m/>
    <x v="58"/>
    <n v="9"/>
    <n v="0"/>
    <n v="9"/>
    <n v="4"/>
    <n v="0"/>
    <n v="5"/>
    <n v="0"/>
    <n v="0"/>
    <n v="0"/>
    <n v="0"/>
    <n v="0"/>
  </r>
  <r>
    <n v="17"/>
    <x v="249"/>
    <x v="1"/>
    <m/>
    <x v="48"/>
    <n v="5"/>
    <n v="5"/>
    <n v="0"/>
    <n v="1"/>
    <n v="0"/>
    <n v="4"/>
    <n v="4"/>
    <n v="0"/>
    <n v="0"/>
    <n v="0"/>
    <n v="0"/>
  </r>
  <r>
    <n v="18"/>
    <x v="249"/>
    <x v="3"/>
    <s v="CERAMICAS"/>
    <x v="59"/>
    <n v="7"/>
    <n v="7"/>
    <n v="0"/>
    <n v="7"/>
    <n v="0"/>
    <n v="0"/>
    <n v="0"/>
    <n v="0"/>
    <n v="0"/>
    <n v="0"/>
    <n v="0"/>
  </r>
  <r>
    <n v="19"/>
    <x v="250"/>
    <x v="1"/>
    <m/>
    <x v="60"/>
    <n v="13"/>
    <n v="0"/>
    <n v="13"/>
    <n v="3"/>
    <n v="3"/>
    <n v="7"/>
    <n v="4"/>
    <n v="180"/>
    <n v="0"/>
    <n v="0"/>
    <n v="0"/>
  </r>
  <r>
    <n v="20"/>
    <x v="250"/>
    <x v="5"/>
    <m/>
    <x v="14"/>
    <n v="9"/>
    <n v="9"/>
    <n v="0"/>
    <n v="9"/>
    <n v="0"/>
    <n v="0"/>
    <n v="0"/>
    <s v=" "/>
    <s v=" "/>
    <s v=" "/>
    <s v=" "/>
  </r>
  <r>
    <n v="21"/>
    <x v="251"/>
    <x v="1"/>
    <m/>
    <x v="48"/>
    <n v="4"/>
    <n v="0"/>
    <n v="4"/>
    <n v="3"/>
    <n v="1"/>
    <n v="0"/>
    <n v="0"/>
    <n v="0"/>
    <n v="0"/>
    <n v="0"/>
    <n v="0"/>
  </r>
  <r>
    <n v="22"/>
    <x v="251"/>
    <x v="4"/>
    <m/>
    <x v="13"/>
    <n v="3"/>
    <n v="3"/>
    <n v="0"/>
    <m/>
    <m/>
    <m/>
    <n v="0"/>
    <m/>
    <m/>
    <m/>
    <m/>
  </r>
  <r>
    <n v="23"/>
    <x v="252"/>
    <x v="3"/>
    <m/>
    <x v="58"/>
    <n v="6"/>
    <n v="0"/>
    <n v="6"/>
    <n v="6"/>
    <n v="0"/>
    <n v="0"/>
    <n v="0"/>
    <n v="0"/>
    <n v="0"/>
    <n v="0"/>
    <n v="0"/>
  </r>
  <r>
    <n v="24"/>
    <x v="253"/>
    <x v="1"/>
    <m/>
    <x v="48"/>
    <n v="5"/>
    <n v="5"/>
    <n v="0"/>
    <n v="3"/>
    <n v="0"/>
    <n v="2"/>
    <n v="2"/>
    <n v="0"/>
    <n v="0"/>
    <n v="0"/>
    <n v="0"/>
  </r>
  <r>
    <n v="25"/>
    <x v="253"/>
    <x v="4"/>
    <m/>
    <x v="61"/>
    <n v="4"/>
    <n v="1"/>
    <n v="3"/>
    <m/>
    <m/>
    <m/>
    <n v="0"/>
    <m/>
    <m/>
    <m/>
    <m/>
  </r>
  <r>
    <n v="26"/>
    <x v="254"/>
    <x v="3"/>
    <s v="CURTIEMBRES"/>
    <x v="62"/>
    <n v="7"/>
    <n v="0"/>
    <n v="7"/>
    <n v="6"/>
    <n v="0"/>
    <n v="1"/>
    <n v="0"/>
    <n v="0"/>
    <n v="0"/>
    <n v="0"/>
    <n v="0"/>
  </r>
  <r>
    <n v="27"/>
    <x v="255"/>
    <x v="9"/>
    <m/>
    <x v="48"/>
    <n v="3"/>
    <n v="1"/>
    <n v="2"/>
    <n v="2"/>
    <n v="1"/>
    <n v="0"/>
    <n v="0"/>
    <n v="0"/>
    <n v="0"/>
    <n v="0"/>
    <n v="0"/>
  </r>
  <r>
    <n v="28"/>
    <x v="255"/>
    <x v="8"/>
    <m/>
    <x v="48"/>
    <n v="3"/>
    <n v="3"/>
    <n v="0"/>
    <n v="2"/>
    <n v="0"/>
    <n v="1"/>
    <n v="1"/>
    <n v="0"/>
    <n v="0"/>
    <n v="0"/>
    <n v="0"/>
  </r>
  <r>
    <n v="29"/>
    <x v="256"/>
    <x v="3"/>
    <m/>
    <x v="63"/>
    <n v="7"/>
    <n v="1"/>
    <n v="6"/>
    <n v="7"/>
    <n v="1"/>
    <n v="0"/>
    <n v="0"/>
    <n v="0"/>
    <n v="0"/>
    <n v="0"/>
    <n v="0"/>
  </r>
  <r>
    <n v="30"/>
    <x v="256"/>
    <x v="4"/>
    <m/>
    <x v="61"/>
    <n v="4"/>
    <n v="1"/>
    <n v="3"/>
    <m/>
    <m/>
    <s v="O"/>
    <n v="0"/>
    <m/>
    <m/>
    <m/>
    <m/>
  </r>
  <r>
    <n v="31"/>
    <x v="256"/>
    <x v="3"/>
    <s v="VENTA PRODUCTOS SEMANA_x000a_SANTA"/>
    <x v="64"/>
    <n v="7"/>
    <n v="7"/>
    <n v="0"/>
    <n v="6"/>
    <n v="1"/>
    <n v="0"/>
    <n v="0"/>
    <s v=" "/>
    <s v=" "/>
    <s v=" "/>
    <s v=" "/>
  </r>
  <r>
    <n v="32"/>
    <x v="257"/>
    <x v="4"/>
    <m/>
    <x v="61"/>
    <n v="4"/>
    <n v="3"/>
    <n v="1"/>
    <m/>
    <m/>
    <s v="O"/>
    <n v="0"/>
    <m/>
    <m/>
    <m/>
    <m/>
  </r>
  <r>
    <n v="33"/>
    <x v="258"/>
    <x v="4"/>
    <m/>
    <x v="61"/>
    <n v="4"/>
    <n v="4"/>
    <n v="0"/>
    <m/>
    <m/>
    <s v="O"/>
    <n v="0"/>
    <m/>
    <m/>
    <m/>
    <m/>
  </r>
  <r>
    <n v="34"/>
    <x v="258"/>
    <x v="4"/>
    <m/>
    <x v="61"/>
    <n v="4"/>
    <n v="3"/>
    <n v="1"/>
    <m/>
    <m/>
    <s v="O"/>
    <n v="0"/>
    <m/>
    <m/>
    <m/>
    <m/>
  </r>
  <r>
    <n v="35"/>
    <x v="258"/>
    <x v="3"/>
    <m/>
    <x v="65"/>
    <n v="6"/>
    <n v="0"/>
    <n v="6"/>
    <n v="6"/>
    <n v="1"/>
    <n v="0"/>
    <n v="0"/>
    <n v="0"/>
    <n v="0"/>
    <n v="0"/>
    <n v="0"/>
  </r>
  <r>
    <n v="36"/>
    <x v="259"/>
    <x v="5"/>
    <m/>
    <x v="14"/>
    <n v="3"/>
    <n v="3"/>
    <n v="0"/>
    <n v="3"/>
    <n v="0"/>
    <n v="0"/>
    <n v="0"/>
    <s v=" "/>
    <s v=" "/>
    <s v=" "/>
    <s v=" "/>
  </r>
  <r>
    <n v="37"/>
    <x v="260"/>
    <x v="5"/>
    <m/>
    <x v="14"/>
    <n v="2"/>
    <n v="2"/>
    <n v="0"/>
    <n v="2"/>
    <n v="0"/>
    <n v="0"/>
    <n v="0"/>
    <s v=" "/>
    <s v=" "/>
    <s v=" "/>
    <s v=" "/>
  </r>
  <r>
    <n v="38"/>
    <x v="261"/>
    <x v="4"/>
    <m/>
    <x v="61"/>
    <n v="5"/>
    <n v="0"/>
    <n v="5"/>
    <m/>
    <m/>
    <s v="O"/>
    <n v="0"/>
    <m/>
    <m/>
    <m/>
    <m/>
  </r>
  <r>
    <n v="39"/>
    <x v="261"/>
    <x v="6"/>
    <m/>
    <x v="65"/>
    <n v="2"/>
    <n v="2"/>
    <n v="0"/>
    <n v="2"/>
    <n v="0"/>
    <n v="0"/>
    <n v="0"/>
    <n v="0"/>
    <n v="0"/>
    <n v="0"/>
    <n v="0"/>
  </r>
  <r>
    <n v="40"/>
    <x v="262"/>
    <x v="4"/>
    <m/>
    <x v="61"/>
    <n v="4"/>
    <n v="1"/>
    <n v="3"/>
    <m/>
    <m/>
    <s v="O"/>
    <n v="0"/>
    <m/>
    <m/>
    <m/>
    <m/>
  </r>
  <r>
    <n v="41"/>
    <x v="262"/>
    <x v="4"/>
    <m/>
    <x v="61"/>
    <n v="3"/>
    <n v="0"/>
    <n v="3"/>
    <m/>
    <m/>
    <s v="O"/>
    <n v="0"/>
    <m/>
    <m/>
    <m/>
    <m/>
  </r>
  <r>
    <n v="42"/>
    <x v="262"/>
    <x v="9"/>
    <m/>
    <x v="65"/>
    <n v="9"/>
    <n v="9"/>
    <n v="0"/>
    <n v="9"/>
    <n v="0"/>
    <n v="0"/>
    <n v="0"/>
    <n v="0"/>
    <n v="0"/>
    <n v="0"/>
    <n v="0"/>
  </r>
  <r>
    <n v="43"/>
    <x v="262"/>
    <x v="5"/>
    <m/>
    <x v="14"/>
    <n v="2"/>
    <n v="2"/>
    <n v="0"/>
    <n v="2"/>
    <n v="0"/>
    <n v="0"/>
    <n v="0"/>
    <s v=" "/>
    <s v=" "/>
    <s v=" "/>
    <s v=" "/>
  </r>
  <r>
    <n v="44"/>
    <x v="263"/>
    <x v="4"/>
    <m/>
    <x v="61"/>
    <n v="5"/>
    <n v="0"/>
    <n v="5"/>
    <m/>
    <m/>
    <s v="O"/>
    <n v="0"/>
    <m/>
    <m/>
    <m/>
    <m/>
  </r>
  <r>
    <n v="45"/>
    <x v="264"/>
    <x v="1"/>
    <m/>
    <x v="65"/>
    <n v="3"/>
    <n v="3"/>
    <n v="0"/>
    <n v="1"/>
    <n v="2"/>
    <n v="0"/>
    <n v="0"/>
    <n v="0"/>
    <n v="0"/>
    <n v="0"/>
    <n v="0"/>
  </r>
  <r>
    <n v="46"/>
    <x v="265"/>
    <x v="4"/>
    <m/>
    <x v="61"/>
    <n v="3"/>
    <n v="3"/>
    <n v="0"/>
    <m/>
    <m/>
    <s v="O"/>
    <n v="0"/>
    <m/>
    <m/>
    <m/>
    <m/>
  </r>
  <r>
    <n v="47"/>
    <x v="265"/>
    <x v="4"/>
    <m/>
    <x v="61"/>
    <n v="4"/>
    <n v="4"/>
    <n v="0"/>
    <m/>
    <m/>
    <s v="O"/>
    <n v="0"/>
    <m/>
    <m/>
    <m/>
    <m/>
  </r>
  <r>
    <n v="48"/>
    <x v="265"/>
    <x v="3"/>
    <s v="CURTIEMBRES"/>
    <x v="65"/>
    <n v="3"/>
    <n v="3"/>
    <n v="0"/>
    <n v="3"/>
    <n v="0"/>
    <n v="0"/>
    <n v="0"/>
    <n v="0"/>
    <n v="0"/>
    <n v="0"/>
    <n v="0"/>
  </r>
  <r>
    <n v="49"/>
    <x v="266"/>
    <x v="2"/>
    <m/>
    <x v="65"/>
    <n v="28"/>
    <n v="28"/>
    <n v="0"/>
    <n v="28"/>
    <n v="0"/>
    <n v="0"/>
    <n v="0"/>
    <n v="0"/>
    <n v="0"/>
    <n v="0"/>
    <n v="0"/>
  </r>
  <r>
    <n v="50"/>
    <x v="266"/>
    <x v="5"/>
    <m/>
    <x v="14"/>
    <n v="1"/>
    <n v="1"/>
    <n v="0"/>
    <n v="1"/>
    <n v="1"/>
    <n v="0"/>
    <n v="0"/>
    <s v=" "/>
    <s v=" "/>
    <s v=" "/>
    <s v=" "/>
  </r>
  <r>
    <n v="51"/>
    <x v="267"/>
    <x v="4"/>
    <m/>
    <x v="61"/>
    <n v="6"/>
    <n v="5"/>
    <n v="1"/>
    <m/>
    <m/>
    <s v="O"/>
    <n v="0"/>
    <m/>
    <m/>
    <m/>
    <m/>
  </r>
  <r>
    <n v="52"/>
    <x v="267"/>
    <x v="1"/>
    <m/>
    <x v="65"/>
    <n v="7"/>
    <n v="7"/>
    <n v="0"/>
    <n v="7"/>
    <n v="0"/>
    <n v="0"/>
    <n v="0"/>
    <n v="0"/>
    <n v="0"/>
    <n v="0"/>
    <n v="0"/>
  </r>
  <r>
    <n v="53"/>
    <x v="268"/>
    <x v="4"/>
    <m/>
    <x v="61"/>
    <n v="5"/>
    <n v="4"/>
    <n v="1"/>
    <m/>
    <m/>
    <s v="O"/>
    <n v="0"/>
    <m/>
    <m/>
    <m/>
    <m/>
  </r>
  <r>
    <n v="54"/>
    <x v="269"/>
    <x v="7"/>
    <m/>
    <x v="65"/>
    <n v="4"/>
    <n v="4"/>
    <n v="0"/>
    <n v="4"/>
    <n v="0"/>
    <n v="0"/>
    <n v="0"/>
    <n v="0"/>
    <n v="0"/>
    <n v="0"/>
    <n v="0"/>
  </r>
  <r>
    <n v="55"/>
    <x v="269"/>
    <x v="5"/>
    <m/>
    <x v="14"/>
    <n v="2"/>
    <n v="2"/>
    <n v="0"/>
    <n v="2"/>
    <n v="0"/>
    <n v="0"/>
    <n v="0"/>
    <m/>
    <m/>
    <m/>
    <m/>
  </r>
  <r>
    <n v="56"/>
    <x v="270"/>
    <x v="4"/>
    <m/>
    <x v="61"/>
    <n v="1"/>
    <n v="1"/>
    <n v="0"/>
    <m/>
    <m/>
    <s v="O"/>
    <n v="0"/>
    <m/>
    <m/>
    <m/>
    <m/>
  </r>
  <r>
    <n v="57"/>
    <x v="271"/>
    <x v="4"/>
    <m/>
    <x v="61"/>
    <n v="5"/>
    <n v="5"/>
    <n v="0"/>
    <m/>
    <m/>
    <n v="0"/>
    <n v="0"/>
    <m/>
    <m/>
    <m/>
    <m/>
  </r>
  <r>
    <n v="58"/>
    <x v="271"/>
    <x v="7"/>
    <m/>
    <x v="66"/>
    <n v="4"/>
    <n v="4"/>
    <n v="0"/>
    <n v="4"/>
    <n v="1"/>
    <n v="0"/>
    <n v="0"/>
    <n v="0"/>
    <n v="0"/>
    <n v="0"/>
    <n v="0"/>
  </r>
  <r>
    <n v="59"/>
    <x v="272"/>
    <x v="1"/>
    <m/>
    <x v="65"/>
    <n v="3"/>
    <n v="3"/>
    <n v="0"/>
    <n v="3"/>
    <n v="2"/>
    <n v="0"/>
    <n v="0"/>
    <n v="0"/>
    <n v="0"/>
    <n v="0"/>
    <n v="0"/>
  </r>
  <r>
    <n v="60"/>
    <x v="273"/>
    <x v="5"/>
    <m/>
    <x v="14"/>
    <n v="3"/>
    <n v="3"/>
    <n v="0"/>
    <n v="3"/>
    <n v="0"/>
    <n v="0"/>
    <n v="0"/>
    <m/>
    <m/>
    <m/>
    <m/>
  </r>
  <r>
    <n v="61"/>
    <x v="274"/>
    <x v="4"/>
    <m/>
    <x v="61"/>
    <n v="4"/>
    <n v="4"/>
    <n v="0"/>
    <m/>
    <m/>
    <n v="0"/>
    <n v="0"/>
    <m/>
    <m/>
    <m/>
    <m/>
  </r>
  <r>
    <n v="62"/>
    <x v="275"/>
    <x v="4"/>
    <m/>
    <x v="61"/>
    <n v="4"/>
    <n v="3"/>
    <n v="1"/>
    <m/>
    <m/>
    <n v="0"/>
    <n v="0"/>
    <m/>
    <m/>
    <m/>
    <m/>
  </r>
  <r>
    <n v="63"/>
    <x v="275"/>
    <x v="1"/>
    <m/>
    <x v="63"/>
    <n v="5"/>
    <n v="4"/>
    <n v="1"/>
    <n v="5"/>
    <n v="0"/>
    <n v="0"/>
    <n v="0"/>
    <n v="0"/>
    <n v="0"/>
    <n v="0"/>
    <n v="0"/>
  </r>
  <r>
    <n v="64"/>
    <x v="276"/>
    <x v="4"/>
    <m/>
    <x v="32"/>
    <n v="7"/>
    <n v="5"/>
    <n v="2"/>
    <m/>
    <m/>
    <n v="0"/>
    <n v="0"/>
    <m/>
    <m/>
    <m/>
    <m/>
  </r>
  <r>
    <n v="65"/>
    <x v="277"/>
    <x v="4"/>
    <m/>
    <x v="61"/>
    <n v="4"/>
    <n v="1"/>
    <n v="3"/>
    <m/>
    <m/>
    <n v="0"/>
    <n v="0"/>
    <m/>
    <m/>
    <m/>
    <m/>
  </r>
  <r>
    <n v="66"/>
    <x v="278"/>
    <x v="4"/>
    <m/>
    <x v="67"/>
    <n v="9"/>
    <n v="6"/>
    <n v="3"/>
    <m/>
    <m/>
    <n v="0"/>
    <n v="0"/>
    <m/>
    <m/>
    <m/>
    <m/>
  </r>
  <r>
    <n v="67"/>
    <x v="278"/>
    <x v="6"/>
    <m/>
    <x v="65"/>
    <n v="5"/>
    <n v="5"/>
    <n v="0"/>
    <n v="5"/>
    <n v="0"/>
    <n v="0"/>
    <n v="0"/>
    <n v="0"/>
    <n v="0"/>
    <n v="0"/>
    <n v="0"/>
  </r>
  <r>
    <n v="68"/>
    <x v="278"/>
    <x v="4"/>
    <m/>
    <x v="61"/>
    <n v="5"/>
    <n v="4"/>
    <n v="1"/>
    <m/>
    <m/>
    <n v="0"/>
    <n v="0"/>
    <m/>
    <m/>
    <m/>
    <m/>
  </r>
  <r>
    <n v="69"/>
    <x v="278"/>
    <x v="5"/>
    <m/>
    <x v="14"/>
    <n v="2"/>
    <n v="2"/>
    <n v="0"/>
    <n v="2"/>
    <n v="0"/>
    <n v="0"/>
    <n v="0"/>
    <m/>
    <m/>
    <m/>
    <m/>
  </r>
  <r>
    <n v="70"/>
    <x v="279"/>
    <x v="5"/>
    <m/>
    <x v="14"/>
    <n v="4"/>
    <n v="4"/>
    <n v="0"/>
    <n v="4"/>
    <n v="0"/>
    <n v="0"/>
    <n v="0"/>
    <m/>
    <m/>
    <m/>
    <m/>
  </r>
  <r>
    <n v="71"/>
    <x v="280"/>
    <x v="9"/>
    <m/>
    <x v="65"/>
    <n v="4"/>
    <n v="1"/>
    <n v="3"/>
    <n v="4"/>
    <n v="0"/>
    <n v="0"/>
    <n v="0"/>
    <n v="0"/>
    <n v="0"/>
    <n v="0"/>
    <n v="0"/>
  </r>
  <r>
    <n v="72"/>
    <x v="281"/>
    <x v="1"/>
    <m/>
    <x v="66"/>
    <n v="6"/>
    <n v="1"/>
    <n v="5"/>
    <n v="3"/>
    <n v="0"/>
    <n v="3"/>
    <n v="3"/>
    <n v="0"/>
    <n v="0"/>
    <n v="0"/>
    <n v="0"/>
  </r>
  <r>
    <n v="73"/>
    <x v="282"/>
    <x v="5"/>
    <m/>
    <x v="14"/>
    <n v="2"/>
    <n v="2"/>
    <n v="0"/>
    <n v="2"/>
    <n v="0"/>
    <n v="0"/>
    <n v="0"/>
    <m/>
    <m/>
    <m/>
    <m/>
  </r>
  <r>
    <n v="74"/>
    <x v="283"/>
    <x v="5"/>
    <m/>
    <x v="14"/>
    <n v="3"/>
    <n v="3"/>
    <n v="0"/>
    <n v="3"/>
    <n v="0"/>
    <n v="0"/>
    <n v="0"/>
    <m/>
    <m/>
    <m/>
    <m/>
  </r>
  <r>
    <n v="75"/>
    <x v="283"/>
    <x v="12"/>
    <m/>
    <x v="65"/>
    <n v="5"/>
    <n v="5"/>
    <n v="0"/>
    <n v="5"/>
    <n v="0"/>
    <n v="0"/>
    <n v="0"/>
    <n v="0"/>
    <n v="0"/>
    <n v="0"/>
    <n v="0"/>
  </r>
  <r>
    <n v="76"/>
    <x v="284"/>
    <x v="4"/>
    <m/>
    <x v="61"/>
    <n v="5"/>
    <n v="2"/>
    <n v="3"/>
    <m/>
    <m/>
    <n v="0"/>
    <n v="0"/>
    <m/>
    <m/>
    <m/>
    <m/>
  </r>
  <r>
    <n v="77"/>
    <x v="285"/>
    <x v="5"/>
    <m/>
    <x v="14"/>
    <n v="2"/>
    <n v="2"/>
    <n v="0"/>
    <n v="2"/>
    <n v="0"/>
    <n v="0"/>
    <n v="0"/>
    <m/>
    <m/>
    <m/>
    <m/>
  </r>
  <r>
    <n v="78"/>
    <x v="286"/>
    <x v="5"/>
    <m/>
    <x v="14"/>
    <n v="2"/>
    <n v="2"/>
    <n v="0"/>
    <n v="2"/>
    <n v="0"/>
    <n v="0"/>
    <n v="0"/>
    <m/>
    <m/>
    <m/>
    <m/>
  </r>
  <r>
    <n v="79"/>
    <x v="287"/>
    <x v="4"/>
    <m/>
    <x v="32"/>
    <n v="4"/>
    <n v="4"/>
    <n v="0"/>
    <m/>
    <m/>
    <n v="0"/>
    <n v="0"/>
    <m/>
    <m/>
    <m/>
    <m/>
  </r>
  <r>
    <n v="80"/>
    <x v="287"/>
    <x v="6"/>
    <m/>
    <x v="65"/>
    <n v="4"/>
    <n v="4"/>
    <n v="0"/>
    <n v="4"/>
    <n v="0"/>
    <n v="0"/>
    <n v="0"/>
    <n v="0"/>
    <n v="0"/>
    <n v="0"/>
    <n v="0"/>
  </r>
  <r>
    <n v="81"/>
    <x v="288"/>
    <x v="4"/>
    <m/>
    <x v="32"/>
    <n v="4"/>
    <n v="4"/>
    <n v="0"/>
    <m/>
    <m/>
    <n v="0"/>
    <n v="0"/>
    <m/>
    <m/>
    <m/>
    <m/>
  </r>
  <r>
    <n v="82"/>
    <x v="289"/>
    <x v="5"/>
    <s v="ESTACIONES DE SERVICIO"/>
    <x v="14"/>
    <n v="1"/>
    <n v="1"/>
    <n v="0"/>
    <n v="1"/>
    <n v="0"/>
    <n v="0"/>
    <n v="0"/>
    <m/>
    <m/>
    <m/>
    <m/>
  </r>
  <r>
    <n v="83"/>
    <x v="290"/>
    <x v="5"/>
    <m/>
    <x v="14"/>
    <n v="3"/>
    <n v="3"/>
    <n v="0"/>
    <n v="3"/>
    <n v="0"/>
    <n v="0"/>
    <n v="0"/>
    <m/>
    <m/>
    <m/>
    <m/>
  </r>
  <r>
    <n v="84"/>
    <x v="291"/>
    <x v="4"/>
    <m/>
    <x v="32"/>
    <n v="5"/>
    <n v="3"/>
    <n v="2"/>
    <m/>
    <m/>
    <n v="0"/>
    <n v="0"/>
    <m/>
    <m/>
    <m/>
    <m/>
  </r>
  <r>
    <n v="85"/>
    <x v="292"/>
    <x v="1"/>
    <m/>
    <x v="65"/>
    <n v="4"/>
    <n v="4"/>
    <n v="0"/>
    <n v="3"/>
    <n v="1"/>
    <n v="0"/>
    <n v="0"/>
    <n v="0"/>
    <n v="0"/>
    <n v="0"/>
    <n v="0"/>
  </r>
  <r>
    <n v="86"/>
    <x v="293"/>
    <x v="4"/>
    <m/>
    <x v="32"/>
    <n v="4"/>
    <n v="2"/>
    <n v="2"/>
    <m/>
    <m/>
    <n v="0"/>
    <n v="0"/>
    <m/>
    <m/>
    <m/>
    <m/>
  </r>
  <r>
    <n v="87"/>
    <x v="293"/>
    <x v="2"/>
    <m/>
    <x v="65"/>
    <n v="4"/>
    <n v="4"/>
    <n v="0"/>
    <n v="4"/>
    <n v="0"/>
    <n v="0"/>
    <n v="0"/>
    <n v="0"/>
    <n v="0"/>
    <n v="0"/>
    <n v="0"/>
  </r>
  <r>
    <n v="88"/>
    <x v="294"/>
    <x v="1"/>
    <m/>
    <x v="65"/>
    <n v="8"/>
    <n v="8"/>
    <n v="0"/>
    <n v="8"/>
    <n v="0"/>
    <n v="0"/>
    <n v="0"/>
    <n v="0"/>
    <n v="0"/>
    <n v="0"/>
    <n v="0"/>
  </r>
  <r>
    <n v="89"/>
    <x v="295"/>
    <x v="9"/>
    <m/>
    <x v="65"/>
    <n v="4"/>
    <n v="4"/>
    <n v="0"/>
    <n v="4"/>
    <n v="0"/>
    <n v="0"/>
    <n v="0"/>
    <n v="0"/>
    <n v="0"/>
    <n v="0"/>
    <n v="0"/>
  </r>
  <r>
    <n v="90"/>
    <x v="296"/>
    <x v="4"/>
    <m/>
    <x v="68"/>
    <n v="1"/>
    <n v="0"/>
    <n v="1"/>
    <m/>
    <m/>
    <n v="0"/>
    <n v="0"/>
    <m/>
    <m/>
    <m/>
    <m/>
  </r>
  <r>
    <n v="91"/>
    <x v="297"/>
    <x v="4"/>
    <m/>
    <x v="32"/>
    <n v="5"/>
    <n v="5"/>
    <n v="0"/>
    <m/>
    <m/>
    <n v="0"/>
    <n v="0"/>
    <m/>
    <m/>
    <m/>
    <m/>
  </r>
  <r>
    <n v="92"/>
    <x v="297"/>
    <x v="8"/>
    <m/>
    <x v="65"/>
    <n v="5"/>
    <n v="5"/>
    <n v="0"/>
    <n v="5"/>
    <n v="0"/>
    <n v="0"/>
    <n v="0"/>
    <n v="0"/>
    <n v="0"/>
    <n v="0"/>
    <n v="0"/>
  </r>
  <r>
    <n v="93"/>
    <x v="298"/>
    <x v="4"/>
    <m/>
    <x v="32"/>
    <n v="4"/>
    <n v="3"/>
    <n v="1"/>
    <m/>
    <m/>
    <n v="0"/>
    <n v="0"/>
    <m/>
    <m/>
    <m/>
    <m/>
  </r>
  <r>
    <n v="94"/>
    <x v="299"/>
    <x v="4"/>
    <m/>
    <x v="15"/>
    <n v="1"/>
    <n v="1"/>
    <n v="0"/>
    <m/>
    <m/>
    <n v="0"/>
    <n v="0"/>
    <m/>
    <m/>
    <m/>
    <m/>
  </r>
  <r>
    <n v="95"/>
    <x v="299"/>
    <x v="5"/>
    <m/>
    <x v="14"/>
    <n v="1"/>
    <n v="1"/>
    <n v="0"/>
    <n v="1"/>
    <n v="0"/>
    <n v="0"/>
    <n v="0"/>
    <m/>
    <m/>
    <m/>
    <m/>
  </r>
  <r>
    <n v="96"/>
    <x v="300"/>
    <x v="4"/>
    <m/>
    <x v="32"/>
    <n v="5"/>
    <n v="4"/>
    <n v="1"/>
    <m/>
    <m/>
    <n v="0"/>
    <n v="0"/>
    <m/>
    <m/>
    <m/>
    <m/>
  </r>
  <r>
    <n v="97"/>
    <x v="300"/>
    <x v="5"/>
    <m/>
    <x v="14"/>
    <n v="3"/>
    <n v="3"/>
    <n v="0"/>
    <n v="3"/>
    <n v="0"/>
    <n v="0"/>
    <n v="0"/>
    <m/>
    <m/>
    <m/>
    <m/>
  </r>
  <r>
    <n v="98"/>
    <x v="300"/>
    <x v="6"/>
    <m/>
    <x v="65"/>
    <n v="5"/>
    <n v="5"/>
    <n v="0"/>
    <n v="3"/>
    <n v="0"/>
    <n v="0"/>
    <n v="0"/>
    <n v="0"/>
    <n v="0"/>
    <n v="0"/>
    <n v="0"/>
  </r>
  <r>
    <n v="99"/>
    <x v="301"/>
    <x v="4"/>
    <m/>
    <x v="32"/>
    <n v="5"/>
    <n v="5"/>
    <n v="0"/>
    <m/>
    <m/>
    <n v="0"/>
    <n v="0"/>
    <m/>
    <m/>
    <m/>
    <m/>
  </r>
  <r>
    <n v="100"/>
    <x v="301"/>
    <x v="5"/>
    <m/>
    <x v="14"/>
    <n v="2"/>
    <n v="2"/>
    <n v="0"/>
    <n v="2"/>
    <n v="0"/>
    <n v="0"/>
    <n v="0"/>
    <m/>
    <m/>
    <m/>
    <m/>
  </r>
  <r>
    <n v="101"/>
    <x v="302"/>
    <x v="5"/>
    <m/>
    <x v="14"/>
    <n v="1"/>
    <n v="1"/>
    <n v="0"/>
    <n v="1"/>
    <n v="0"/>
    <n v="0"/>
    <n v="0"/>
    <m/>
    <m/>
    <m/>
    <m/>
  </r>
  <r>
    <n v="102"/>
    <x v="302"/>
    <x v="10"/>
    <m/>
    <x v="65"/>
    <n v="1"/>
    <n v="1"/>
    <n v="0"/>
    <n v="1"/>
    <n v="0"/>
    <n v="0"/>
    <n v="0"/>
    <n v="0"/>
    <n v="0"/>
    <n v="0"/>
    <n v="0"/>
  </r>
  <r>
    <n v="103"/>
    <x v="303"/>
    <x v="5"/>
    <s v="ESTACIONES DE SERVICIO"/>
    <x v="14"/>
    <n v="1"/>
    <n v="1"/>
    <n v="0"/>
    <n v="1"/>
    <n v="0"/>
    <n v="0"/>
    <n v="0"/>
    <m/>
    <m/>
    <m/>
    <m/>
  </r>
  <r>
    <n v="104"/>
    <x v="304"/>
    <x v="4"/>
    <m/>
    <x v="32"/>
    <n v="5"/>
    <n v="5"/>
    <n v="0"/>
    <m/>
    <m/>
    <n v="0"/>
    <n v="0"/>
    <m/>
    <m/>
    <m/>
    <m/>
  </r>
  <r>
    <n v="105"/>
    <x v="304"/>
    <x v="5"/>
    <m/>
    <x v="14"/>
    <n v="1"/>
    <n v="1"/>
    <n v="0"/>
    <n v="1"/>
    <n v="0"/>
    <n v="0"/>
    <n v="0"/>
    <m/>
    <m/>
    <m/>
    <m/>
  </r>
  <r>
    <n v="106"/>
    <x v="304"/>
    <x v="2"/>
    <m/>
    <x v="65"/>
    <n v="2"/>
    <n v="0"/>
    <n v="2"/>
    <n v="2"/>
    <n v="0"/>
    <n v="0"/>
    <n v="0"/>
    <n v="0"/>
    <n v="0"/>
    <n v="0"/>
    <n v="0"/>
  </r>
  <r>
    <n v="107"/>
    <x v="305"/>
    <x v="1"/>
    <m/>
    <x v="65"/>
    <n v="6"/>
    <n v="6"/>
    <n v="0"/>
    <n v="0"/>
    <n v="4"/>
    <n v="2"/>
    <n v="2"/>
    <n v="0"/>
    <n v="0"/>
    <n v="0"/>
    <n v="0"/>
  </r>
  <r>
    <n v="108"/>
    <x v="305"/>
    <x v="5"/>
    <m/>
    <x v="14"/>
    <n v="3"/>
    <n v="3"/>
    <n v="0"/>
    <n v="3"/>
    <n v="0"/>
    <n v="0"/>
    <n v="0"/>
    <m/>
    <m/>
    <m/>
    <m/>
  </r>
  <r>
    <n v="109"/>
    <x v="306"/>
    <x v="4"/>
    <m/>
    <x v="32"/>
    <n v="5"/>
    <n v="4"/>
    <n v="1"/>
    <m/>
    <m/>
    <n v="0"/>
    <n v="0"/>
    <m/>
    <m/>
    <m/>
    <m/>
  </r>
  <r>
    <n v="110"/>
    <x v="307"/>
    <x v="1"/>
    <m/>
    <x v="69"/>
    <n v="22"/>
    <n v="18"/>
    <n v="4"/>
    <n v="17"/>
    <n v="3"/>
    <n v="2"/>
    <n v="2"/>
    <n v="0"/>
    <n v="0"/>
    <n v="0"/>
    <n v="0"/>
  </r>
  <r>
    <n v="111"/>
    <x v="308"/>
    <x v="5"/>
    <m/>
    <x v="14"/>
    <n v="2"/>
    <n v="2"/>
    <n v="0"/>
    <n v="2"/>
    <n v="0"/>
    <n v="0"/>
    <n v="0"/>
    <m/>
    <m/>
    <m/>
    <m/>
  </r>
  <r>
    <n v="112"/>
    <x v="309"/>
    <x v="4"/>
    <m/>
    <x v="32"/>
    <n v="4"/>
    <n v="2"/>
    <n v="2"/>
    <m/>
    <m/>
    <n v="0"/>
    <n v="0"/>
    <m/>
    <m/>
    <m/>
    <m/>
  </r>
  <r>
    <n v="113"/>
    <x v="309"/>
    <x v="1"/>
    <m/>
    <x v="69"/>
    <n v="6"/>
    <n v="6"/>
    <n v="0"/>
    <n v="4"/>
    <n v="1"/>
    <n v="1"/>
    <n v="1"/>
    <n v="0"/>
    <n v="0"/>
    <n v="0"/>
    <n v="0"/>
  </r>
  <r>
    <n v="114"/>
    <x v="310"/>
    <x v="5"/>
    <m/>
    <x v="14"/>
    <n v="2"/>
    <n v="2"/>
    <n v="0"/>
    <n v="2"/>
    <n v="0"/>
    <n v="0"/>
    <n v="0"/>
    <m/>
    <m/>
    <m/>
    <m/>
  </r>
  <r>
    <n v="115"/>
    <x v="311"/>
    <x v="1"/>
    <m/>
    <x v="69"/>
    <n v="15"/>
    <n v="15"/>
    <n v="0"/>
    <n v="11"/>
    <n v="1"/>
    <n v="3"/>
    <n v="3"/>
    <n v="0"/>
    <n v="1"/>
    <n v="0"/>
    <n v="0"/>
  </r>
  <r>
    <n v="116"/>
    <x v="312"/>
    <x v="5"/>
    <m/>
    <x v="14"/>
    <n v="3"/>
    <n v="3"/>
    <n v="0"/>
    <n v="3"/>
    <n v="0"/>
    <n v="0"/>
    <n v="0"/>
    <m/>
    <m/>
    <m/>
    <m/>
  </r>
  <r>
    <n v="117"/>
    <x v="313"/>
    <x v="5"/>
    <m/>
    <x v="14"/>
    <n v="2"/>
    <n v="2"/>
    <n v="0"/>
    <n v="2"/>
    <n v="0"/>
    <n v="0"/>
    <n v="0"/>
    <m/>
    <m/>
    <m/>
    <m/>
  </r>
  <r>
    <n v="118"/>
    <x v="314"/>
    <x v="4"/>
    <m/>
    <x v="32"/>
    <n v="4"/>
    <n v="4"/>
    <n v="0"/>
    <m/>
    <m/>
    <n v="0"/>
    <n v="0"/>
    <m/>
    <m/>
    <m/>
    <m/>
  </r>
  <r>
    <n v="119"/>
    <x v="314"/>
    <x v="5"/>
    <m/>
    <x v="14"/>
    <n v="2"/>
    <n v="2"/>
    <n v="0"/>
    <n v="3"/>
    <n v="0"/>
    <n v="0"/>
    <n v="0"/>
    <m/>
    <m/>
    <m/>
    <m/>
  </r>
  <r>
    <n v="120"/>
    <x v="314"/>
    <x v="12"/>
    <m/>
    <x v="69"/>
    <n v="7"/>
    <n v="7"/>
    <n v="0"/>
    <n v="4"/>
    <n v="3"/>
    <n v="0"/>
    <n v="0"/>
    <n v="0"/>
    <n v="0"/>
    <n v="0"/>
    <n v="0"/>
  </r>
  <r>
    <n v="121"/>
    <x v="315"/>
    <x v="3"/>
    <s v="RUIDO"/>
    <x v="70"/>
    <n v="1"/>
    <n v="0"/>
    <n v="1"/>
    <n v="1"/>
    <n v="0"/>
    <n v="0"/>
    <n v="0"/>
    <n v="0"/>
    <n v="0"/>
    <n v="0"/>
    <n v="0"/>
  </r>
  <r>
    <n v="122"/>
    <x v="316"/>
    <x v="1"/>
    <m/>
    <x v="69"/>
    <n v="14"/>
    <n v="0"/>
    <n v="14"/>
    <n v="4"/>
    <n v="8"/>
    <n v="2"/>
    <n v="2"/>
    <n v="0"/>
    <n v="0"/>
    <n v="0"/>
    <n v="0"/>
  </r>
  <r>
    <n v="123"/>
    <x v="317"/>
    <x v="6"/>
    <m/>
    <x v="69"/>
    <n v="10"/>
    <n v="10"/>
    <n v="0"/>
    <n v="3"/>
    <n v="7"/>
    <n v="0"/>
    <n v="0"/>
    <n v="0"/>
    <n v="0"/>
    <n v="0"/>
    <n v="0"/>
  </r>
  <r>
    <n v="124"/>
    <x v="317"/>
    <x v="9"/>
    <m/>
    <x v="71"/>
    <n v="3"/>
    <n v="0"/>
    <n v="3"/>
    <n v="2"/>
    <n v="0"/>
    <n v="1"/>
    <n v="1"/>
    <n v="0"/>
    <n v="0"/>
    <n v="0"/>
    <n v="0"/>
  </r>
  <r>
    <n v="125"/>
    <x v="317"/>
    <x v="3"/>
    <s v="RUIDO"/>
    <x v="70"/>
    <n v="2"/>
    <n v="0"/>
    <n v="2"/>
    <n v="2"/>
    <n v="0"/>
    <n v="0"/>
    <n v="0"/>
    <n v="0"/>
    <n v="0"/>
    <n v="0"/>
    <n v="0"/>
  </r>
  <r>
    <n v="126"/>
    <x v="317"/>
    <x v="5"/>
    <m/>
    <x v="14"/>
    <n v="2"/>
    <n v="2"/>
    <n v="0"/>
    <n v="2"/>
    <n v="0"/>
    <n v="0"/>
    <n v="0"/>
    <m/>
    <m/>
    <m/>
    <m/>
  </r>
  <r>
    <n v="127"/>
    <x v="318"/>
    <x v="4"/>
    <m/>
    <x v="32"/>
    <n v="8"/>
    <n v="0"/>
    <n v="0"/>
    <m/>
    <m/>
    <n v="0"/>
    <n v="0"/>
    <m/>
    <m/>
    <m/>
    <m/>
  </r>
  <r>
    <n v="128"/>
    <x v="319"/>
    <x v="3"/>
    <m/>
    <x v="71"/>
    <n v="8"/>
    <n v="0"/>
    <n v="8"/>
    <n v="3"/>
    <n v="4"/>
    <n v="1"/>
    <n v="1"/>
    <n v="0"/>
    <n v="0"/>
    <n v="0"/>
    <n v="0"/>
  </r>
  <r>
    <n v="129"/>
    <x v="320"/>
    <x v="1"/>
    <m/>
    <x v="72"/>
    <n v="0"/>
    <n v="0"/>
    <n v="0"/>
    <s v="CANCELADO"/>
    <s v="CANCELADO"/>
    <s v="CANCELADO"/>
    <s v="CANCELADO"/>
    <s v="CANCELADO"/>
    <s v="CANCELADO"/>
    <s v="CANCELADO"/>
    <s v="CANCELADO"/>
  </r>
  <r>
    <n v="130"/>
    <x v="321"/>
    <x v="10"/>
    <m/>
    <x v="69"/>
    <n v="7"/>
    <n v="7"/>
    <n v="0"/>
    <n v="6"/>
    <n v="0"/>
    <n v="1"/>
    <n v="1"/>
    <n v="0"/>
    <n v="0"/>
    <n v="0"/>
    <n v="0"/>
  </r>
  <r>
    <n v="131"/>
    <x v="322"/>
    <x v="6"/>
    <m/>
    <x v="70"/>
    <n v="9"/>
    <n v="9"/>
    <n v="0"/>
    <n v="7"/>
    <n v="2"/>
    <n v="0"/>
    <n v="0"/>
    <n v="0"/>
    <n v="0"/>
    <n v="0"/>
    <n v="0"/>
  </r>
  <r>
    <n v="132"/>
    <x v="323"/>
    <x v="12"/>
    <m/>
    <x v="69"/>
    <n v="4"/>
    <n v="4"/>
    <n v="0"/>
    <n v="3"/>
    <n v="1"/>
    <n v="0"/>
    <n v="0"/>
    <n v="0"/>
    <n v="0"/>
    <n v="0"/>
    <n v="0"/>
  </r>
  <r>
    <n v="133"/>
    <x v="323"/>
    <x v="2"/>
    <m/>
    <x v="70"/>
    <n v="3"/>
    <n v="3"/>
    <n v="0"/>
    <n v="1"/>
    <n v="2"/>
    <n v="0"/>
    <n v="0"/>
    <n v="0"/>
    <n v="0"/>
    <n v="0"/>
    <n v="0"/>
  </r>
  <r>
    <n v="134"/>
    <x v="324"/>
    <x v="1"/>
    <s v="LICORES"/>
    <x v="70"/>
    <n v="15"/>
    <n v="7"/>
    <n v="8"/>
    <n v="4"/>
    <n v="8"/>
    <n v="4"/>
    <n v="3"/>
    <n v="0"/>
    <n v="0"/>
    <s v="30 BOTELLAS ALCOHOL"/>
    <n v="0"/>
  </r>
  <r>
    <n v="135"/>
    <x v="325"/>
    <x v="1"/>
    <m/>
    <x v="69"/>
    <n v="10"/>
    <n v="2"/>
    <n v="8"/>
    <n v="6"/>
    <n v="1"/>
    <n v="3"/>
    <n v="3"/>
    <n v="0"/>
    <n v="0"/>
    <n v="0"/>
    <n v="0"/>
  </r>
  <r>
    <n v="136"/>
    <x v="326"/>
    <x v="6"/>
    <m/>
    <x v="70"/>
    <n v="7"/>
    <n v="7"/>
    <n v="0"/>
    <n v="3"/>
    <n v="2"/>
    <n v="2"/>
    <n v="2"/>
    <n v="0"/>
    <n v="0"/>
    <n v="0"/>
    <n v="0"/>
  </r>
  <r>
    <n v="137"/>
    <x v="327"/>
    <x v="12"/>
    <m/>
    <x v="71"/>
    <n v="5"/>
    <n v="5"/>
    <n v="0"/>
    <n v="2"/>
    <n v="3"/>
    <n v="0"/>
    <n v="0"/>
    <n v="0"/>
    <n v="0"/>
    <n v="0"/>
    <n v="0"/>
  </r>
  <r>
    <n v="138"/>
    <x v="328"/>
    <x v="4"/>
    <m/>
    <x v="32"/>
    <n v="5"/>
    <n v="4"/>
    <n v="1"/>
    <m/>
    <m/>
    <n v="0"/>
    <n v="0"/>
    <m/>
    <m/>
    <m/>
    <m/>
  </r>
  <r>
    <n v="139"/>
    <x v="329"/>
    <x v="1"/>
    <m/>
    <x v="71"/>
    <n v="5"/>
    <n v="5"/>
    <n v="0"/>
    <n v="4"/>
    <n v="0"/>
    <n v="1"/>
    <n v="0"/>
    <n v="0"/>
    <n v="0"/>
    <n v="0"/>
    <n v="0"/>
  </r>
  <r>
    <n v="140"/>
    <x v="329"/>
    <x v="1"/>
    <m/>
    <x v="71"/>
    <n v="0"/>
    <n v="0"/>
    <n v="0"/>
    <s v="CANCELADO"/>
    <s v="CANCELADO"/>
    <s v="CANCELADO"/>
    <s v="CANCELADO"/>
    <s v="CANCELADO"/>
    <s v="CANCELADO"/>
    <s v="CANCELADO"/>
    <s v="CANCELADO"/>
  </r>
  <r>
    <n v="141"/>
    <x v="329"/>
    <x v="5"/>
    <m/>
    <x v="14"/>
    <n v="2"/>
    <n v="2"/>
    <n v="0"/>
    <n v="2"/>
    <n v="0"/>
    <n v="0"/>
    <n v="0"/>
    <m/>
    <m/>
    <m/>
    <m/>
  </r>
  <r>
    <n v="142"/>
    <x v="330"/>
    <x v="1"/>
    <m/>
    <x v="69"/>
    <n v="1"/>
    <n v="1"/>
    <n v="0"/>
    <n v="0"/>
    <n v="1"/>
    <n v="0"/>
    <n v="0"/>
    <n v="0"/>
    <n v="0"/>
    <n v="0"/>
    <n v="0"/>
  </r>
  <r>
    <n v="143"/>
    <x v="330"/>
    <x v="1"/>
    <m/>
    <x v="69"/>
    <n v="1"/>
    <n v="1"/>
    <n v="0"/>
    <n v="0"/>
    <n v="1"/>
    <n v="0"/>
    <n v="0"/>
    <n v="0"/>
    <n v="0"/>
    <n v="0"/>
    <n v="0"/>
  </r>
  <r>
    <n v="144"/>
    <x v="330"/>
    <x v="10"/>
    <m/>
    <x v="70"/>
    <n v="7"/>
    <n v="7"/>
    <n v="0"/>
    <n v="8"/>
    <n v="0"/>
    <n v="0"/>
    <n v="0"/>
    <n v="0"/>
    <n v="0"/>
    <n v="0"/>
    <n v="0"/>
  </r>
  <r>
    <n v="145"/>
    <x v="331"/>
    <x v="4"/>
    <m/>
    <x v="39"/>
    <n v="3"/>
    <n v="1"/>
    <n v="3"/>
    <m/>
    <m/>
    <n v="0"/>
    <n v="0"/>
    <m/>
    <m/>
    <m/>
    <m/>
  </r>
  <r>
    <n v="146"/>
    <x v="331"/>
    <x v="4"/>
    <m/>
    <x v="39"/>
    <n v="6"/>
    <n v="6"/>
    <n v="0"/>
    <m/>
    <m/>
    <n v="0"/>
    <n v="0"/>
    <m/>
    <m/>
    <m/>
    <m/>
  </r>
  <r>
    <n v="147"/>
    <x v="331"/>
    <x v="10"/>
    <m/>
    <x v="69"/>
    <n v="7"/>
    <n v="7"/>
    <n v="0"/>
    <n v="7"/>
    <n v="0"/>
    <n v="0"/>
    <n v="0"/>
    <n v="0"/>
    <n v="0"/>
    <n v="0"/>
    <n v="0"/>
  </r>
  <r>
    <n v="148"/>
    <x v="331"/>
    <x v="5"/>
    <m/>
    <x v="14"/>
    <n v="2"/>
    <n v="2"/>
    <n v="0"/>
    <n v="2"/>
    <n v="0"/>
    <n v="0"/>
    <n v="0"/>
    <m/>
    <m/>
    <m/>
    <m/>
  </r>
  <r>
    <n v="149"/>
    <x v="332"/>
    <x v="4"/>
    <m/>
    <x v="32"/>
    <n v="4"/>
    <n v="1"/>
    <n v="3"/>
    <m/>
    <m/>
    <n v="0"/>
    <n v="0"/>
    <m/>
    <m/>
    <m/>
    <m/>
  </r>
  <r>
    <n v="150"/>
    <x v="332"/>
    <x v="10"/>
    <m/>
    <x v="70"/>
    <n v="4"/>
    <n v="4"/>
    <n v="0"/>
    <n v="4"/>
    <n v="0"/>
    <n v="0"/>
    <n v="0"/>
    <n v="0"/>
    <n v="0"/>
    <n v="0"/>
    <n v="0"/>
  </r>
  <r>
    <n v="151"/>
    <x v="332"/>
    <x v="5"/>
    <s v="ESTACIONES DE SERVICIO"/>
    <x v="14"/>
    <n v="6"/>
    <m/>
    <m/>
    <n v="6"/>
    <m/>
    <n v="0"/>
    <n v="0"/>
    <m/>
    <m/>
    <m/>
    <m/>
  </r>
  <r>
    <n v="152"/>
    <x v="333"/>
    <x v="4"/>
    <m/>
    <x v="39"/>
    <n v="1"/>
    <n v="0"/>
    <n v="1"/>
    <m/>
    <m/>
    <n v="0"/>
    <n v="0"/>
    <m/>
    <m/>
    <m/>
    <m/>
  </r>
  <r>
    <n v="153"/>
    <x v="333"/>
    <x v="4"/>
    <m/>
    <x v="39"/>
    <n v="6"/>
    <n v="2"/>
    <n v="4"/>
    <m/>
    <m/>
    <n v="0"/>
    <n v="0"/>
    <m/>
    <m/>
    <m/>
    <m/>
  </r>
  <r>
    <n v="154"/>
    <x v="333"/>
    <x v="5"/>
    <m/>
    <x v="14"/>
    <n v="2"/>
    <n v="2"/>
    <n v="0"/>
    <n v="2"/>
    <n v="0"/>
    <n v="0"/>
    <n v="0"/>
    <m/>
    <m/>
    <m/>
    <m/>
  </r>
  <r>
    <n v="155"/>
    <x v="334"/>
    <x v="5"/>
    <m/>
    <x v="21"/>
    <n v="3"/>
    <n v="3"/>
    <n v="0"/>
    <n v="3"/>
    <n v="0"/>
    <n v="0"/>
    <n v="0"/>
    <m/>
    <m/>
    <m/>
    <m/>
  </r>
  <r>
    <n v="156"/>
    <x v="335"/>
    <x v="4"/>
    <m/>
    <x v="32"/>
    <n v="4"/>
    <n v="0"/>
    <n v="4"/>
    <m/>
    <m/>
    <n v="0"/>
    <n v="0"/>
    <m/>
    <m/>
    <m/>
    <m/>
  </r>
  <r>
    <n v="157"/>
    <x v="336"/>
    <x v="5"/>
    <m/>
    <x v="14"/>
    <n v="1"/>
    <n v="1"/>
    <n v="0"/>
    <n v="1"/>
    <n v="0"/>
    <n v="0"/>
    <n v="0"/>
    <m/>
    <m/>
    <m/>
    <m/>
  </r>
  <r>
    <n v="158"/>
    <x v="337"/>
    <x v="4"/>
    <m/>
    <x v="32"/>
    <n v="4"/>
    <n v="4"/>
    <n v="0"/>
    <m/>
    <m/>
    <n v="0"/>
    <n v="0"/>
    <m/>
    <m/>
    <m/>
    <m/>
  </r>
  <r>
    <n v="159"/>
    <x v="338"/>
    <x v="4"/>
    <m/>
    <x v="39"/>
    <n v="5"/>
    <n v="4"/>
    <n v="1"/>
    <m/>
    <m/>
    <n v="0"/>
    <n v="0"/>
    <m/>
    <m/>
    <m/>
    <m/>
  </r>
  <r>
    <n v="160"/>
    <x v="338"/>
    <x v="5"/>
    <m/>
    <x v="14"/>
    <n v="2"/>
    <n v="2"/>
    <n v="0"/>
    <n v="2"/>
    <n v="0"/>
    <n v="0"/>
    <n v="0"/>
    <m/>
    <m/>
    <m/>
    <m/>
  </r>
  <r>
    <n v="161"/>
    <x v="339"/>
    <x v="3"/>
    <s v="CURTIEMBRES"/>
    <x v="73"/>
    <n v="1"/>
    <n v="0"/>
    <n v="1"/>
    <n v="1"/>
    <n v="0"/>
    <n v="0"/>
    <n v="0"/>
    <n v="0"/>
    <n v="0"/>
    <n v="0"/>
    <n v="0"/>
  </r>
  <r>
    <n v="162"/>
    <x v="340"/>
    <x v="4"/>
    <m/>
    <x v="61"/>
    <n v="4"/>
    <n v="2"/>
    <n v="2"/>
    <m/>
    <m/>
    <n v="0"/>
    <n v="0"/>
    <m/>
    <m/>
    <m/>
    <m/>
  </r>
  <r>
    <n v="163"/>
    <x v="340"/>
    <x v="5"/>
    <m/>
    <x v="14"/>
    <n v="2"/>
    <n v="2"/>
    <n v="0"/>
    <n v="2"/>
    <n v="0"/>
    <n v="0"/>
    <n v="0"/>
    <m/>
    <m/>
    <m/>
    <m/>
  </r>
  <r>
    <n v="164"/>
    <x v="341"/>
    <x v="1"/>
    <m/>
    <x v="74"/>
    <n v="5"/>
    <n v="5"/>
    <n v="0"/>
    <n v="2"/>
    <n v="3"/>
    <n v="0"/>
    <n v="0"/>
    <n v="0"/>
    <n v="0"/>
    <n v="0"/>
    <n v="0"/>
  </r>
  <r>
    <n v="165"/>
    <x v="342"/>
    <x v="1"/>
    <s v="BARES"/>
    <x v="70"/>
    <n v="5"/>
    <n v="0"/>
    <n v="5"/>
    <n v="5"/>
    <n v="0"/>
    <n v="0"/>
    <n v="0"/>
    <n v="0"/>
    <n v="0"/>
    <n v="0"/>
    <n v="0"/>
  </r>
  <r>
    <n v="167"/>
    <x v="343"/>
    <x v="8"/>
    <m/>
    <x v="70"/>
    <n v="3"/>
    <n v="3"/>
    <n v="0"/>
    <n v="2"/>
    <n v="0"/>
    <n v="1"/>
    <n v="1"/>
    <n v="0"/>
    <n v="0"/>
    <n v="0"/>
    <n v="0"/>
  </r>
  <r>
    <n v="168"/>
    <x v="344"/>
    <x v="4"/>
    <m/>
    <x v="61"/>
    <n v="5"/>
    <n v="2"/>
    <n v="3"/>
    <m/>
    <m/>
    <n v="0"/>
    <n v="0"/>
    <m/>
    <m/>
    <m/>
    <m/>
  </r>
  <r>
    <n v="169"/>
    <x v="345"/>
    <x v="1"/>
    <m/>
    <x v="70"/>
    <n v="4"/>
    <n v="4"/>
    <n v="0"/>
    <n v="1"/>
    <n v="1"/>
    <n v="1"/>
    <n v="1"/>
    <n v="0"/>
    <n v="0"/>
    <n v="0"/>
    <n v="0"/>
  </r>
  <r>
    <n v="170"/>
    <x v="345"/>
    <x v="5"/>
    <m/>
    <x v="14"/>
    <n v="4"/>
    <n v="4"/>
    <n v="0"/>
    <n v="4"/>
    <n v="0"/>
    <n v="0"/>
    <n v="0"/>
    <m/>
    <m/>
    <m/>
    <m/>
  </r>
  <r>
    <n v="171"/>
    <x v="346"/>
    <x v="1"/>
    <m/>
    <x v="75"/>
    <n v="2"/>
    <n v="0"/>
    <n v="2"/>
    <n v="1"/>
    <n v="1"/>
    <n v="0"/>
    <n v="0"/>
    <n v="0"/>
    <n v="0"/>
    <n v="0"/>
    <n v="0"/>
  </r>
  <r>
    <n v="172"/>
    <x v="346"/>
    <x v="1"/>
    <s v="LICORES"/>
    <x v="76"/>
    <s v="**"/>
    <s v="**"/>
    <s v="**"/>
    <s v="**"/>
    <s v="**"/>
    <s v="**"/>
    <s v="**"/>
    <s v="**"/>
    <s v="**"/>
    <s v="**"/>
    <s v="**"/>
  </r>
  <r>
    <n v="173"/>
    <x v="347"/>
    <x v="4"/>
    <m/>
    <x v="32"/>
    <n v="4"/>
    <n v="2"/>
    <n v="2"/>
    <m/>
    <m/>
    <n v="0"/>
    <n v="0"/>
    <m/>
    <m/>
    <m/>
    <m/>
  </r>
  <r>
    <n v="174"/>
    <x v="347"/>
    <x v="3"/>
    <m/>
    <x v="76"/>
    <s v="**"/>
    <s v="**"/>
    <s v="**"/>
    <s v="**"/>
    <s v="**"/>
    <s v="**"/>
    <s v="**"/>
    <s v="**"/>
    <s v="**"/>
    <s v="**"/>
    <s v="**"/>
  </r>
  <r>
    <n v="175"/>
    <x v="347"/>
    <x v="5"/>
    <s v="ESTACIONES DE SERVICIO"/>
    <x v="14"/>
    <n v="1"/>
    <n v="0"/>
    <n v="1"/>
    <n v="1"/>
    <m/>
    <n v="0"/>
    <n v="0"/>
    <m/>
    <m/>
    <m/>
    <m/>
  </r>
  <r>
    <n v="176"/>
    <x v="348"/>
    <x v="4"/>
    <m/>
    <x v="77"/>
    <n v="1"/>
    <n v="1"/>
    <n v="0"/>
    <m/>
    <m/>
    <n v="0"/>
    <n v="0"/>
    <m/>
    <m/>
    <m/>
    <m/>
  </r>
  <r>
    <n v="177"/>
    <x v="349"/>
    <x v="4"/>
    <m/>
    <x v="32"/>
    <n v="3"/>
    <n v="2"/>
    <n v="1"/>
    <m/>
    <m/>
    <n v="0"/>
    <n v="0"/>
    <m/>
    <m/>
    <m/>
    <m/>
  </r>
  <r>
    <n v="178"/>
    <x v="349"/>
    <x v="3"/>
    <m/>
    <x v="69"/>
    <n v="1"/>
    <n v="1"/>
    <n v="0"/>
    <n v="1"/>
    <n v="0"/>
    <n v="0"/>
    <n v="0"/>
    <n v="0"/>
    <n v="0"/>
    <n v="0"/>
    <n v="0"/>
  </r>
  <r>
    <n v="179"/>
    <x v="350"/>
    <x v="4"/>
    <m/>
    <x v="32"/>
    <n v="4"/>
    <n v="4"/>
    <n v="0"/>
    <m/>
    <m/>
    <n v="0"/>
    <n v="0"/>
    <m/>
    <m/>
    <m/>
    <m/>
  </r>
  <r>
    <n v="180"/>
    <x v="350"/>
    <x v="6"/>
    <m/>
    <x v="71"/>
    <n v="2"/>
    <n v="2"/>
    <n v="0"/>
    <n v="0"/>
    <n v="2"/>
    <n v="0"/>
    <n v="0"/>
    <n v="0"/>
    <n v="0"/>
    <n v="0"/>
    <n v="0"/>
  </r>
  <r>
    <n v="181"/>
    <x v="350"/>
    <x v="5"/>
    <s v="ESTACIONES DE SERVICIO"/>
    <x v="14"/>
    <n v="1"/>
    <n v="0"/>
    <n v="1"/>
    <n v="1"/>
    <m/>
    <m/>
    <n v="0"/>
    <m/>
    <m/>
    <m/>
    <m/>
  </r>
  <r>
    <n v="182"/>
    <x v="351"/>
    <x v="9"/>
    <m/>
    <x v="71"/>
    <n v="3"/>
    <n v="3"/>
    <n v="0"/>
    <n v="1"/>
    <n v="2"/>
    <n v="0"/>
    <n v="0"/>
    <n v="0"/>
    <n v="0"/>
    <n v="0"/>
    <n v="0"/>
  </r>
  <r>
    <n v="183"/>
    <x v="352"/>
    <x v="1"/>
    <m/>
    <x v="69"/>
    <n v="7"/>
    <n v="2"/>
    <n v="5"/>
    <n v="3"/>
    <n v="3"/>
    <n v="2"/>
    <n v="0"/>
    <n v="0"/>
    <n v="0"/>
    <n v="0"/>
    <n v="0"/>
  </r>
  <r>
    <n v="184"/>
    <x v="353"/>
    <x v="8"/>
    <m/>
    <x v="78"/>
    <n v="3"/>
    <n v="3"/>
    <n v="0"/>
    <n v="2"/>
    <n v="1"/>
    <n v="0"/>
    <n v="0"/>
    <n v="0"/>
    <n v="0"/>
    <n v="0"/>
    <n v="0"/>
  </r>
  <r>
    <n v="185"/>
    <x v="353"/>
    <x v="3"/>
    <m/>
    <x v="14"/>
    <n v="1"/>
    <n v="1"/>
    <n v="0"/>
    <n v="1"/>
    <n v="0"/>
    <n v="0"/>
    <n v="0"/>
    <m/>
    <m/>
    <m/>
    <m/>
  </r>
  <r>
    <n v="186"/>
    <x v="354"/>
    <x v="4"/>
    <m/>
    <x v="32"/>
    <n v="4"/>
    <n v="4"/>
    <n v="0"/>
    <m/>
    <m/>
    <m/>
    <n v="0"/>
    <m/>
    <m/>
    <m/>
    <m/>
  </r>
  <r>
    <n v="187"/>
    <x v="355"/>
    <x v="3"/>
    <m/>
    <x v="69"/>
    <n v="1"/>
    <n v="1"/>
    <n v="0"/>
    <n v="1"/>
    <n v="0"/>
    <n v="0"/>
    <n v="0"/>
    <n v="0"/>
    <n v="0"/>
    <n v="0"/>
    <n v="0"/>
  </r>
  <r>
    <n v="188"/>
    <x v="355"/>
    <x v="3"/>
    <m/>
    <x v="70"/>
    <n v="9"/>
    <n v="0"/>
    <n v="9"/>
    <n v="0"/>
    <n v="9"/>
    <n v="0"/>
    <n v="0"/>
    <n v="0"/>
    <n v="0"/>
    <n v="0"/>
    <n v="0"/>
  </r>
  <r>
    <n v="189"/>
    <x v="356"/>
    <x v="1"/>
    <s v="LICORES"/>
    <x v="70"/>
    <n v="4"/>
    <n v="0"/>
    <n v="4"/>
    <n v="4"/>
    <n v="0"/>
    <n v="0"/>
    <n v="0"/>
    <n v="0"/>
    <n v="0"/>
    <n v="0"/>
    <n v="0"/>
  </r>
  <r>
    <n v="190"/>
    <x v="356"/>
    <x v="3"/>
    <m/>
    <x v="70"/>
    <n v="2"/>
    <n v="0"/>
    <n v="2"/>
    <n v="2"/>
    <n v="0"/>
    <n v="0"/>
    <n v="0"/>
    <n v="0"/>
    <n v="0"/>
    <n v="0"/>
    <n v="0"/>
  </r>
  <r>
    <n v="191"/>
    <x v="356"/>
    <x v="5"/>
    <s v="ESTACIONES DE SERVICIO"/>
    <x v="14"/>
    <n v="1"/>
    <n v="1"/>
    <n v="0"/>
    <n v="1"/>
    <m/>
    <m/>
    <n v="0"/>
    <m/>
    <m/>
    <m/>
    <m/>
  </r>
  <r>
    <n v="192"/>
    <x v="357"/>
    <x v="3"/>
    <m/>
    <x v="69"/>
    <n v="6"/>
    <n v="0"/>
    <n v="6"/>
    <n v="4"/>
    <n v="2"/>
    <n v="0"/>
    <n v="0"/>
    <n v="0"/>
    <n v="0"/>
    <n v="0"/>
    <n v="0"/>
  </r>
  <r>
    <n v="193"/>
    <x v="358"/>
    <x v="3"/>
    <m/>
    <x v="70"/>
    <n v="3"/>
    <n v="0"/>
    <n v="3"/>
    <n v="2"/>
    <n v="1"/>
    <n v="0"/>
    <n v="0"/>
    <n v="0"/>
    <n v="0"/>
    <n v="0"/>
    <n v="0"/>
  </r>
  <r>
    <n v="194"/>
    <x v="359"/>
    <x v="5"/>
    <s v="ESTACIONES DE SERVICIO"/>
    <x v="14"/>
    <n v="1"/>
    <n v="1"/>
    <n v="0"/>
    <n v="1"/>
    <m/>
    <m/>
    <n v="0"/>
    <m/>
    <m/>
    <m/>
    <m/>
  </r>
  <r>
    <n v="195"/>
    <x v="360"/>
    <x v="4"/>
    <m/>
    <x v="32"/>
    <n v="4"/>
    <n v="2"/>
    <n v="2"/>
    <m/>
    <m/>
    <m/>
    <n v="0"/>
    <m/>
    <m/>
    <m/>
    <m/>
  </r>
  <r>
    <n v="196"/>
    <x v="360"/>
    <x v="5"/>
    <s v="ESTACIONES DE SERVICIO"/>
    <x v="14"/>
    <n v="1"/>
    <n v="1"/>
    <n v="0"/>
    <n v="1"/>
    <m/>
    <m/>
    <n v="0"/>
    <m/>
    <m/>
    <m/>
    <m/>
  </r>
  <r>
    <n v="197"/>
    <x v="361"/>
    <x v="3"/>
    <m/>
    <x v="69"/>
    <n v="1"/>
    <n v="0"/>
    <n v="0"/>
    <n v="0"/>
    <n v="0"/>
    <n v="1"/>
    <n v="0"/>
    <n v="0"/>
    <n v="0"/>
    <n v="0"/>
    <n v="0"/>
  </r>
  <r>
    <n v="198"/>
    <x v="362"/>
    <x v="3"/>
    <m/>
    <x v="69"/>
    <n v="1"/>
    <n v="1"/>
    <n v="0"/>
    <n v="0"/>
    <n v="0"/>
    <n v="1"/>
    <n v="1"/>
    <n v="0"/>
    <n v="0"/>
    <n v="0"/>
    <n v="0"/>
  </r>
  <r>
    <n v="199"/>
    <x v="362"/>
    <x v="5"/>
    <m/>
    <x v="14"/>
    <n v="1"/>
    <n v="1"/>
    <n v="0"/>
    <n v="1"/>
    <n v="0"/>
    <n v="0"/>
    <n v="0"/>
    <m/>
    <m/>
    <m/>
    <m/>
  </r>
  <r>
    <n v="200"/>
    <x v="363"/>
    <x v="1"/>
    <m/>
    <x v="70"/>
    <n v="5"/>
    <n v="5"/>
    <n v="0"/>
    <n v="4"/>
    <n v="0"/>
    <n v="1"/>
    <n v="1"/>
    <n v="0"/>
    <n v="0"/>
    <n v="0"/>
    <n v="0"/>
  </r>
  <r>
    <n v="201"/>
    <x v="364"/>
    <x v="5"/>
    <m/>
    <x v="14"/>
    <n v="2"/>
    <n v="2"/>
    <n v="0"/>
    <n v="2"/>
    <n v="0"/>
    <n v="0"/>
    <n v="0"/>
    <m/>
    <m/>
    <m/>
    <m/>
  </r>
  <r>
    <n v="202"/>
    <x v="365"/>
    <x v="2"/>
    <m/>
    <x v="70"/>
    <n v="5"/>
    <n v="5"/>
    <n v="0"/>
    <n v="2"/>
    <n v="2"/>
    <n v="1"/>
    <n v="1"/>
    <n v="0"/>
    <n v="0"/>
    <n v="0"/>
    <n v="0"/>
  </r>
  <r>
    <n v="203"/>
    <x v="366"/>
    <x v="8"/>
    <m/>
    <x v="69"/>
    <n v="8"/>
    <n v="8"/>
    <n v="0"/>
    <n v="8"/>
    <n v="0"/>
    <n v="0"/>
    <n v="0"/>
    <n v="0"/>
    <n v="0"/>
    <n v="0"/>
    <n v="0"/>
  </r>
  <r>
    <n v="204"/>
    <x v="366"/>
    <x v="5"/>
    <s v="ESTACIONES DE SERVICIO"/>
    <x v="14"/>
    <n v="1"/>
    <n v="0"/>
    <n v="1"/>
    <n v="1"/>
    <m/>
    <m/>
    <n v="0"/>
    <m/>
    <m/>
    <m/>
    <m/>
  </r>
  <r>
    <n v="205"/>
    <x v="367"/>
    <x v="4"/>
    <m/>
    <x v="79"/>
    <n v="4"/>
    <n v="2"/>
    <n v="2"/>
    <m/>
    <m/>
    <m/>
    <n v="0"/>
    <m/>
    <m/>
    <m/>
    <m/>
  </r>
  <r>
    <n v="206"/>
    <x v="367"/>
    <x v="5"/>
    <s v="ESTACIONES DE SERVICIO"/>
    <x v="14"/>
    <n v="1"/>
    <n v="0"/>
    <n v="1"/>
    <n v="1"/>
    <m/>
    <m/>
    <n v="0"/>
    <m/>
    <m/>
    <m/>
    <m/>
  </r>
  <r>
    <n v="207"/>
    <x v="368"/>
    <x v="3"/>
    <m/>
    <x v="69"/>
    <n v="8"/>
    <n v="0"/>
    <n v="8"/>
    <n v="6"/>
    <n v="2"/>
    <n v="0"/>
    <n v="0"/>
    <n v="0"/>
    <n v="0"/>
    <n v="0"/>
    <n v="0"/>
  </r>
  <r>
    <n v="2028"/>
    <x v="368"/>
    <x v="5"/>
    <s v="ESTACIONES DE SERVICIO"/>
    <x v="14"/>
    <n v="1"/>
    <n v="0"/>
    <n v="1"/>
    <n v="1"/>
    <m/>
    <m/>
    <n v="0"/>
    <m/>
    <m/>
    <m/>
    <m/>
  </r>
  <r>
    <n v="209"/>
    <x v="369"/>
    <x v="11"/>
    <m/>
    <x v="70"/>
    <n v="0"/>
    <n v="0"/>
    <n v="0"/>
    <n v="0"/>
    <n v="0"/>
    <n v="0"/>
    <n v="0"/>
    <n v="0"/>
    <n v="0"/>
    <n v="0"/>
    <n v="0"/>
  </r>
  <r>
    <n v="210"/>
    <x v="370"/>
    <x v="11"/>
    <m/>
    <x v="69"/>
    <n v="6"/>
    <n v="6"/>
    <n v="0"/>
    <n v="3"/>
    <n v="1"/>
    <n v="2"/>
    <n v="2"/>
    <n v="0"/>
    <n v="0"/>
    <n v="0"/>
    <n v="0"/>
  </r>
  <r>
    <n v="211"/>
    <x v="371"/>
    <x v="4"/>
    <m/>
    <x v="39"/>
    <n v="3"/>
    <n v="3"/>
    <n v="0"/>
    <m/>
    <m/>
    <m/>
    <n v="0"/>
    <m/>
    <m/>
    <m/>
    <m/>
  </r>
  <r>
    <n v="212"/>
    <x v="371"/>
    <x v="5"/>
    <m/>
    <x v="14"/>
    <n v="2"/>
    <n v="2"/>
    <n v="0"/>
    <n v="2"/>
    <n v="0"/>
    <n v="0"/>
    <n v="0"/>
    <m/>
    <m/>
    <m/>
    <m/>
  </r>
  <r>
    <n v="213"/>
    <x v="372"/>
    <x v="6"/>
    <m/>
    <x v="70"/>
    <n v="5"/>
    <n v="5"/>
    <n v="0"/>
    <n v="1"/>
    <n v="4"/>
    <n v="0"/>
    <n v="0"/>
    <n v="0"/>
    <n v="0"/>
    <n v="0"/>
    <n v="0"/>
  </r>
  <r>
    <n v="214"/>
    <x v="373"/>
    <x v="11"/>
    <m/>
    <x v="69"/>
    <n v="1"/>
    <n v="1"/>
    <n v="0"/>
    <n v="1"/>
    <n v="0"/>
    <n v="0"/>
    <n v="0"/>
    <n v="0"/>
    <n v="0"/>
    <n v="0"/>
    <n v="0"/>
  </r>
  <r>
    <n v="215"/>
    <x v="373"/>
    <x v="5"/>
    <m/>
    <x v="14"/>
    <n v="2"/>
    <n v="2"/>
    <n v="0"/>
    <n v="2"/>
    <n v="0"/>
    <n v="0"/>
    <n v="0"/>
    <m/>
    <m/>
    <m/>
    <m/>
  </r>
  <r>
    <n v="216"/>
    <x v="374"/>
    <x v="4"/>
    <m/>
    <x v="32"/>
    <n v="4"/>
    <n v="4"/>
    <n v="0"/>
    <m/>
    <m/>
    <m/>
    <n v="0"/>
    <m/>
    <m/>
    <m/>
    <m/>
  </r>
  <r>
    <n v="217"/>
    <x v="375"/>
    <x v="9"/>
    <m/>
    <x v="69"/>
    <n v="4"/>
    <n v="4"/>
    <n v="0"/>
    <n v="2"/>
    <n v="2"/>
    <n v="0"/>
    <n v="0"/>
    <n v="0"/>
    <n v="0"/>
    <n v="0"/>
    <n v="0"/>
  </r>
  <r>
    <n v="218"/>
    <x v="375"/>
    <x v="1"/>
    <s v="LICORES"/>
    <x v="80"/>
    <n v="7"/>
    <n v="1"/>
    <n v="0"/>
    <n v="5"/>
    <n v="2"/>
    <n v="0"/>
    <n v="0"/>
    <n v="0"/>
    <n v="0"/>
    <n v="0"/>
    <n v="0"/>
  </r>
  <r>
    <n v="219"/>
    <x v="376"/>
    <x v="3"/>
    <m/>
    <x v="70"/>
    <n v="5"/>
    <n v="5"/>
    <n v="0"/>
    <n v="5"/>
    <n v="0"/>
    <n v="0"/>
    <n v="0"/>
    <n v="0"/>
    <n v="0"/>
    <n v="0"/>
    <n v="0"/>
  </r>
  <r>
    <n v="220"/>
    <x v="377"/>
    <x v="4"/>
    <m/>
    <x v="32"/>
    <n v="4"/>
    <n v="3"/>
    <n v="1"/>
    <m/>
    <m/>
    <m/>
    <n v="0"/>
    <m/>
    <m/>
    <m/>
    <m/>
  </r>
  <r>
    <n v="221"/>
    <x v="377"/>
    <x v="3"/>
    <m/>
    <x v="70"/>
    <n v="4"/>
    <n v="4"/>
    <n v="0"/>
    <n v="4"/>
    <n v="0"/>
    <n v="0"/>
    <n v="0"/>
    <n v="0"/>
    <n v="0"/>
    <n v="0"/>
    <n v="0"/>
  </r>
  <r>
    <n v="222"/>
    <x v="378"/>
    <x v="1"/>
    <s v="CASA DE LENOCINIO"/>
    <x v="70"/>
    <n v="2"/>
    <n v="0"/>
    <n v="2"/>
    <n v="2"/>
    <n v="0"/>
    <n v="0"/>
    <n v="0"/>
    <n v="0"/>
    <n v="0"/>
    <n v="0"/>
    <n v="0"/>
  </r>
  <r>
    <n v="2024"/>
    <x v="0"/>
    <x v="0"/>
    <m/>
    <x v="0"/>
    <m/>
    <m/>
    <m/>
    <m/>
    <m/>
    <m/>
    <m/>
    <m/>
    <m/>
    <m/>
    <m/>
  </r>
  <r>
    <n v="1"/>
    <x v="379"/>
    <x v="1"/>
    <m/>
    <x v="70"/>
    <n v="3"/>
    <n v="3"/>
    <n v="0"/>
    <n v="2"/>
    <n v="0"/>
    <n v="1"/>
    <n v="1"/>
    <m/>
    <m/>
    <m/>
    <m/>
  </r>
  <r>
    <n v="2"/>
    <x v="380"/>
    <x v="4"/>
    <m/>
    <x v="81"/>
    <n v="2"/>
    <n v="0"/>
    <n v="2"/>
    <m/>
    <m/>
    <m/>
    <n v="0"/>
    <m/>
    <m/>
    <m/>
    <m/>
  </r>
  <r>
    <n v="3"/>
    <x v="381"/>
    <x v="9"/>
    <m/>
    <x v="69"/>
    <n v="3"/>
    <n v="3"/>
    <n v="0"/>
    <n v="3"/>
    <n v="0"/>
    <n v="0"/>
    <n v="0"/>
    <m/>
    <m/>
    <m/>
    <m/>
  </r>
  <r>
    <n v="4"/>
    <x v="382"/>
    <x v="8"/>
    <m/>
    <x v="69"/>
    <n v="5"/>
    <n v="5"/>
    <n v="0"/>
    <n v="5"/>
    <n v="0"/>
    <n v="0"/>
    <n v="0"/>
    <m/>
    <m/>
    <m/>
    <m/>
  </r>
  <r>
    <n v="5"/>
    <x v="383"/>
    <x v="4"/>
    <m/>
    <x v="79"/>
    <n v="5"/>
    <n v="0"/>
    <n v="5"/>
    <m/>
    <m/>
    <m/>
    <n v="0"/>
    <m/>
    <m/>
    <m/>
    <m/>
  </r>
  <r>
    <n v="6"/>
    <x v="383"/>
    <x v="10"/>
    <m/>
    <x v="70"/>
    <n v="8"/>
    <n v="8"/>
    <n v="0"/>
    <n v="8"/>
    <n v="0"/>
    <n v="0"/>
    <n v="0"/>
    <m/>
    <m/>
    <m/>
    <m/>
  </r>
  <r>
    <n v="7"/>
    <x v="384"/>
    <x v="5"/>
    <m/>
    <x v="82"/>
    <n v="1"/>
    <n v="1"/>
    <n v="0"/>
    <n v="1"/>
    <n v="0"/>
    <n v="0"/>
    <n v="0"/>
    <n v="0"/>
    <n v="0"/>
    <n v="0"/>
    <n v="0"/>
  </r>
  <r>
    <n v="8"/>
    <x v="385"/>
    <x v="5"/>
    <m/>
    <x v="82"/>
    <n v="2"/>
    <n v="0"/>
    <n v="2"/>
    <n v="2"/>
    <n v="0"/>
    <n v="0"/>
    <n v="0"/>
    <n v="0"/>
    <n v="0"/>
    <n v="0"/>
    <n v="0"/>
  </r>
  <r>
    <n v="9"/>
    <x v="386"/>
    <x v="5"/>
    <m/>
    <x v="82"/>
    <n v="1"/>
    <n v="1"/>
    <n v="0"/>
    <n v="2"/>
    <n v="0"/>
    <n v="0"/>
    <n v="0"/>
    <n v="0"/>
    <n v="0"/>
    <n v="0"/>
    <n v="0"/>
  </r>
  <r>
    <n v="10"/>
    <x v="387"/>
    <x v="4"/>
    <m/>
    <x v="79"/>
    <n v="6"/>
    <n v="6"/>
    <n v="0"/>
    <m/>
    <m/>
    <m/>
    <n v="0"/>
    <m/>
    <m/>
    <m/>
    <m/>
  </r>
  <r>
    <n v="11"/>
    <x v="388"/>
    <x v="4"/>
    <m/>
    <x v="83"/>
    <n v="0"/>
    <n v="0"/>
    <n v="0"/>
    <m/>
    <m/>
    <m/>
    <n v="0"/>
    <m/>
    <m/>
    <m/>
    <m/>
  </r>
  <r>
    <n v="12"/>
    <x v="389"/>
    <x v="4"/>
    <m/>
    <x v="79"/>
    <n v="3"/>
    <n v="3"/>
    <n v="0"/>
    <m/>
    <m/>
    <m/>
    <n v="0"/>
    <m/>
    <m/>
    <m/>
    <m/>
  </r>
  <r>
    <n v="13"/>
    <x v="390"/>
    <x v="4"/>
    <m/>
    <x v="79"/>
    <n v="3"/>
    <n v="3"/>
    <n v="0"/>
    <m/>
    <m/>
    <m/>
    <n v="0"/>
    <m/>
    <m/>
    <m/>
    <m/>
  </r>
  <r>
    <n v="14"/>
    <x v="391"/>
    <x v="4"/>
    <m/>
    <x v="39"/>
    <n v="5"/>
    <n v="5"/>
    <n v="0"/>
    <m/>
    <m/>
    <m/>
    <n v="0"/>
    <m/>
    <m/>
    <m/>
    <m/>
  </r>
  <r>
    <n v="15"/>
    <x v="392"/>
    <x v="4"/>
    <m/>
    <x v="39"/>
    <n v="5"/>
    <n v="5"/>
    <n v="0"/>
    <m/>
    <m/>
    <m/>
    <n v="0"/>
    <m/>
    <m/>
    <m/>
    <m/>
  </r>
  <r>
    <n v="16"/>
    <x v="393"/>
    <x v="1"/>
    <m/>
    <x v="84"/>
    <n v="3"/>
    <n v="0"/>
    <n v="3"/>
    <n v="0"/>
    <n v="0"/>
    <n v="3"/>
    <n v="3"/>
    <m/>
    <m/>
    <m/>
    <m/>
  </r>
  <r>
    <n v="17"/>
    <x v="394"/>
    <x v="4"/>
    <m/>
    <x v="79"/>
    <n v="4"/>
    <n v="4"/>
    <n v="0"/>
    <m/>
    <m/>
    <m/>
    <n v="0"/>
    <m/>
    <m/>
    <m/>
    <m/>
  </r>
  <r>
    <n v="18"/>
    <x v="394"/>
    <x v="5"/>
    <m/>
    <x v="82"/>
    <n v="2"/>
    <n v="1"/>
    <n v="1"/>
    <n v="2"/>
    <n v="0"/>
    <n v="0"/>
    <n v="0"/>
    <n v="0"/>
    <n v="0"/>
    <n v="0"/>
    <n v="0"/>
  </r>
  <r>
    <n v="19"/>
    <x v="395"/>
    <x v="5"/>
    <m/>
    <x v="82"/>
    <n v="2"/>
    <n v="2"/>
    <n v="0"/>
    <n v="2"/>
    <n v="0"/>
    <n v="0"/>
    <n v="0"/>
    <n v="0"/>
    <n v="0"/>
    <n v="0"/>
    <n v="0"/>
  </r>
  <r>
    <n v="20"/>
    <x v="396"/>
    <x v="3"/>
    <m/>
    <x v="39"/>
    <n v="1"/>
    <n v="1"/>
    <n v="0"/>
    <n v="0"/>
    <n v="0"/>
    <n v="1"/>
    <n v="1"/>
    <m/>
    <m/>
    <m/>
    <m/>
  </r>
  <r>
    <n v="21"/>
    <x v="397"/>
    <x v="4"/>
    <m/>
    <x v="39"/>
    <n v="4"/>
    <n v="3"/>
    <n v="1"/>
    <m/>
    <m/>
    <m/>
    <n v="0"/>
    <m/>
    <m/>
    <m/>
    <m/>
  </r>
  <r>
    <n v="22"/>
    <x v="397"/>
    <x v="5"/>
    <m/>
    <x v="82"/>
    <n v="2"/>
    <n v="0"/>
    <n v="2"/>
    <n v="2"/>
    <n v="0"/>
    <n v="0"/>
    <n v="0"/>
    <n v="0"/>
    <n v="0"/>
    <n v="0"/>
    <n v="0"/>
  </r>
  <r>
    <n v="23"/>
    <x v="398"/>
    <x v="4"/>
    <m/>
    <x v="39"/>
    <n v="3"/>
    <n v="3"/>
    <n v="0"/>
    <m/>
    <m/>
    <m/>
    <n v="0"/>
    <m/>
    <m/>
    <m/>
    <m/>
  </r>
  <r>
    <n v="24"/>
    <x v="399"/>
    <x v="9"/>
    <m/>
    <x v="84"/>
    <n v="3"/>
    <n v="0"/>
    <n v="3"/>
    <n v="3"/>
    <n v="0"/>
    <n v="0"/>
    <n v="0"/>
    <m/>
    <m/>
    <m/>
    <m/>
  </r>
  <r>
    <n v="25"/>
    <x v="400"/>
    <x v="8"/>
    <m/>
    <x v="84"/>
    <n v="3"/>
    <n v="3"/>
    <n v="0"/>
    <n v="3"/>
    <n v="0"/>
    <n v="0"/>
    <n v="0"/>
    <m/>
    <m/>
    <m/>
    <m/>
  </r>
  <r>
    <n v="26"/>
    <x v="401"/>
    <x v="1"/>
    <m/>
    <x v="84"/>
    <n v="2"/>
    <n v="2"/>
    <n v="0"/>
    <n v="2"/>
    <n v="0"/>
    <n v="0"/>
    <n v="0"/>
    <m/>
    <m/>
    <m/>
    <m/>
  </r>
  <r>
    <n v="27"/>
    <x v="401"/>
    <x v="1"/>
    <m/>
    <x v="84"/>
    <n v="1"/>
    <n v="1"/>
    <n v="0"/>
    <n v="0"/>
    <n v="0"/>
    <n v="1"/>
    <n v="1"/>
    <n v="0"/>
    <n v="0"/>
    <n v="0"/>
    <n v="0"/>
  </r>
  <r>
    <n v="28"/>
    <x v="402"/>
    <x v="4"/>
    <m/>
    <x v="39"/>
    <n v="4"/>
    <n v="4"/>
    <n v="0"/>
    <m/>
    <m/>
    <m/>
    <n v="0"/>
    <m/>
    <m/>
    <m/>
    <m/>
  </r>
  <r>
    <n v="29"/>
    <x v="402"/>
    <x v="5"/>
    <m/>
    <x v="82"/>
    <n v="3"/>
    <n v="0"/>
    <n v="3"/>
    <n v="3"/>
    <n v="0"/>
    <n v="0"/>
    <n v="0"/>
    <n v="0"/>
    <n v="0"/>
    <n v="0"/>
    <n v="0"/>
  </r>
  <r>
    <n v="30"/>
    <x v="403"/>
    <x v="5"/>
    <m/>
    <x v="82"/>
    <n v="4"/>
    <n v="0"/>
    <n v="4"/>
    <n v="4"/>
    <n v="0"/>
    <n v="0"/>
    <n v="0"/>
    <n v="0"/>
    <n v="0"/>
    <n v="0"/>
    <n v="0"/>
  </r>
  <r>
    <n v="31"/>
    <x v="404"/>
    <x v="5"/>
    <m/>
    <x v="82"/>
    <n v="1"/>
    <n v="1"/>
    <n v="0"/>
    <n v="1"/>
    <n v="0"/>
    <n v="0"/>
    <n v="0"/>
    <n v="0"/>
    <n v="0"/>
    <n v="0"/>
    <n v="0"/>
  </r>
  <r>
    <n v="32"/>
    <x v="405"/>
    <x v="1"/>
    <m/>
    <x v="84"/>
    <n v="3"/>
    <n v="0"/>
    <n v="3"/>
    <n v="1"/>
    <n v="0"/>
    <n v="2"/>
    <n v="2"/>
    <m/>
    <m/>
    <m/>
    <m/>
  </r>
  <r>
    <n v="33"/>
    <x v="405"/>
    <x v="1"/>
    <m/>
    <x v="84"/>
    <n v="1"/>
    <n v="0"/>
    <n v="1"/>
    <n v="0"/>
    <n v="0"/>
    <n v="1"/>
    <n v="1"/>
    <m/>
    <m/>
    <m/>
    <m/>
  </r>
  <r>
    <n v="34"/>
    <x v="406"/>
    <x v="4"/>
    <m/>
    <x v="39"/>
    <n v="4"/>
    <n v="4"/>
    <n v="0"/>
    <m/>
    <m/>
    <m/>
    <n v="0"/>
    <m/>
    <m/>
    <m/>
    <m/>
  </r>
  <r>
    <n v="35"/>
    <x v="406"/>
    <x v="5"/>
    <m/>
    <x v="82"/>
    <n v="1"/>
    <n v="1"/>
    <n v="0"/>
    <n v="1"/>
    <n v="0"/>
    <n v="0"/>
    <n v="0"/>
    <n v="0"/>
    <n v="0"/>
    <n v="0"/>
    <n v="0"/>
  </r>
  <r>
    <n v="36"/>
    <x v="407"/>
    <x v="1"/>
    <m/>
    <x v="84"/>
    <n v="3"/>
    <n v="0"/>
    <n v="3"/>
    <n v="2"/>
    <n v="1"/>
    <n v="1"/>
    <n v="1"/>
    <m/>
    <m/>
    <m/>
    <m/>
  </r>
  <r>
    <n v="37"/>
    <x v="408"/>
    <x v="1"/>
    <m/>
    <x v="84"/>
    <n v="5"/>
    <n v="3"/>
    <n v="2"/>
    <n v="5"/>
    <n v="0"/>
    <n v="0"/>
    <n v="0"/>
    <m/>
    <m/>
    <m/>
    <m/>
  </r>
  <r>
    <n v="38"/>
    <x v="409"/>
    <x v="5"/>
    <m/>
    <x v="85"/>
    <n v="3"/>
    <n v="0"/>
    <n v="3"/>
    <n v="3"/>
    <n v="0"/>
    <n v="0"/>
    <n v="0"/>
    <n v="0"/>
    <n v="0"/>
    <n v="0"/>
    <n v="0"/>
  </r>
  <r>
    <n v="39"/>
    <x v="409"/>
    <x v="4"/>
    <m/>
    <x v="39"/>
    <n v="4"/>
    <n v="2"/>
    <n v="2"/>
    <m/>
    <m/>
    <m/>
    <n v="0"/>
    <m/>
    <m/>
    <m/>
    <m/>
  </r>
  <r>
    <n v="40"/>
    <x v="410"/>
    <x v="4"/>
    <m/>
    <x v="32"/>
    <n v="4"/>
    <n v="3"/>
    <n v="1"/>
    <m/>
    <m/>
    <m/>
    <n v="0"/>
    <m/>
    <m/>
    <m/>
    <m/>
  </r>
  <r>
    <n v="41"/>
    <x v="410"/>
    <x v="5"/>
    <m/>
    <x v="85"/>
    <n v="3"/>
    <n v="0"/>
    <n v="1"/>
    <n v="3"/>
    <n v="0"/>
    <n v="0"/>
    <n v="0"/>
    <n v="0"/>
    <n v="0"/>
    <n v="0"/>
    <n v="0"/>
  </r>
  <r>
    <n v="42"/>
    <x v="411"/>
    <x v="1"/>
    <m/>
    <x v="86"/>
    <n v="4"/>
    <n v="0"/>
    <n v="4"/>
    <n v="2"/>
    <n v="0"/>
    <n v="2"/>
    <n v="2"/>
    <m/>
    <m/>
    <m/>
    <m/>
  </r>
  <r>
    <n v="43"/>
    <x v="412"/>
    <x v="5"/>
    <m/>
    <x v="85"/>
    <n v="3"/>
    <n v="0"/>
    <n v="1"/>
    <n v="3"/>
    <n v="0"/>
    <n v="0"/>
    <n v="0"/>
    <n v="0"/>
    <n v="0"/>
    <m/>
    <m/>
  </r>
  <r>
    <n v="44"/>
    <x v="413"/>
    <x v="1"/>
    <m/>
    <x v="86"/>
    <n v="6"/>
    <n v="4"/>
    <n v="2"/>
    <n v="6"/>
    <n v="0"/>
    <n v="0"/>
    <n v="0"/>
    <m/>
    <m/>
    <m/>
    <m/>
  </r>
  <r>
    <n v="45"/>
    <x v="413"/>
    <x v="4"/>
    <m/>
    <x v="61"/>
    <n v="5"/>
    <n v="3"/>
    <n v="2"/>
    <m/>
    <m/>
    <m/>
    <n v="0"/>
    <m/>
    <m/>
    <m/>
    <m/>
  </r>
  <r>
    <n v="46"/>
    <x v="414"/>
    <x v="1"/>
    <m/>
    <x v="86"/>
    <n v="2"/>
    <n v="2"/>
    <n v="0"/>
    <n v="1"/>
    <n v="0"/>
    <n v="1"/>
    <n v="1"/>
    <m/>
    <m/>
    <m/>
    <m/>
  </r>
  <r>
    <n v="47"/>
    <x v="415"/>
    <x v="1"/>
    <m/>
    <x v="86"/>
    <n v="4"/>
    <n v="0"/>
    <n v="4"/>
    <n v="4"/>
    <n v="0"/>
    <n v="0"/>
    <n v="0"/>
    <m/>
    <m/>
    <m/>
    <m/>
  </r>
  <r>
    <n v="48"/>
    <x v="416"/>
    <x v="3"/>
    <m/>
    <x v="86"/>
    <n v="4"/>
    <n v="2"/>
    <n v="2"/>
    <n v="4"/>
    <n v="0"/>
    <n v="0"/>
    <n v="0"/>
    <m/>
    <m/>
    <m/>
    <m/>
  </r>
  <r>
    <n v="49"/>
    <x v="417"/>
    <x v="5"/>
    <m/>
    <x v="85"/>
    <n v="3"/>
    <n v="0"/>
    <n v="1"/>
    <n v="3"/>
    <n v="0"/>
    <n v="0"/>
    <n v="0"/>
    <n v="0"/>
    <n v="0"/>
    <n v="0"/>
    <n v="0"/>
  </r>
  <r>
    <n v="50"/>
    <x v="417"/>
    <x v="7"/>
    <m/>
    <x v="87"/>
    <n v="2"/>
    <n v="2"/>
    <n v="0"/>
    <n v="4"/>
    <n v="0"/>
    <n v="0"/>
    <n v="0"/>
    <m/>
    <m/>
    <m/>
    <m/>
  </r>
  <r>
    <n v="51"/>
    <x v="418"/>
    <x v="7"/>
    <m/>
    <x v="88"/>
    <n v="3"/>
    <n v="3"/>
    <n v="0"/>
    <n v="3"/>
    <n v="0"/>
    <n v="0"/>
    <n v="0"/>
    <m/>
    <m/>
    <m/>
    <m/>
  </r>
  <r>
    <n v="52"/>
    <x v="419"/>
    <x v="1"/>
    <m/>
    <x v="89"/>
    <n v="3"/>
    <n v="0"/>
    <n v="3"/>
    <n v="3"/>
    <n v="0"/>
    <n v="0"/>
    <n v="0"/>
    <m/>
    <m/>
    <m/>
    <m/>
  </r>
  <r>
    <n v="53"/>
    <x v="420"/>
    <x v="5"/>
    <m/>
    <x v="85"/>
    <n v="2"/>
    <n v="0"/>
    <n v="1"/>
    <n v="2"/>
    <n v="0"/>
    <n v="0"/>
    <n v="0"/>
    <n v="0"/>
    <n v="0"/>
    <n v="0"/>
    <n v="0"/>
  </r>
  <r>
    <n v="54"/>
    <x v="421"/>
    <x v="3"/>
    <m/>
    <x v="89"/>
    <n v="3"/>
    <n v="3"/>
    <n v="0"/>
    <n v="1"/>
    <n v="0"/>
    <n v="2"/>
    <n v="1"/>
    <m/>
    <m/>
    <m/>
    <m/>
  </r>
  <r>
    <n v="55"/>
    <x v="422"/>
    <x v="4"/>
    <m/>
    <x v="32"/>
    <n v="4"/>
    <n v="4"/>
    <n v="0"/>
    <m/>
    <m/>
    <m/>
    <n v="0"/>
    <m/>
    <m/>
    <m/>
    <m/>
  </r>
  <r>
    <n v="56"/>
    <x v="423"/>
    <x v="1"/>
    <m/>
    <x v="90"/>
    <n v="3"/>
    <n v="0"/>
    <n v="3"/>
    <n v="1"/>
    <n v="0"/>
    <n v="2"/>
    <n v="2"/>
    <m/>
    <m/>
    <m/>
    <m/>
  </r>
  <r>
    <n v="57"/>
    <x v="423"/>
    <x v="5"/>
    <m/>
    <x v="89"/>
    <n v="1"/>
    <n v="1"/>
    <n v="0"/>
    <n v="1"/>
    <n v="0"/>
    <n v="0"/>
    <n v="0"/>
    <n v="0"/>
    <n v="0"/>
    <n v="0"/>
    <n v="0"/>
  </r>
  <r>
    <n v="58"/>
    <x v="424"/>
    <x v="1"/>
    <m/>
    <x v="90"/>
    <n v="8"/>
    <n v="8"/>
    <n v="0"/>
    <n v="2"/>
    <n v="0"/>
    <n v="6"/>
    <n v="6"/>
    <m/>
    <m/>
    <m/>
    <m/>
  </r>
  <r>
    <n v="59"/>
    <x v="425"/>
    <x v="5"/>
    <m/>
    <x v="89"/>
    <n v="3"/>
    <n v="0"/>
    <n v="3"/>
    <n v="3"/>
    <n v="0"/>
    <n v="0"/>
    <n v="0"/>
    <n v="0"/>
    <n v="0"/>
    <n v="0"/>
    <n v="0"/>
  </r>
  <r>
    <n v="60"/>
    <x v="426"/>
    <x v="8"/>
    <m/>
    <x v="91"/>
    <n v="4"/>
    <n v="0"/>
    <n v="4"/>
    <n v="4"/>
    <n v="0"/>
    <n v="0"/>
    <n v="0"/>
    <m/>
    <m/>
    <m/>
    <m/>
  </r>
  <r>
    <n v="61"/>
    <x v="427"/>
    <x v="1"/>
    <m/>
    <x v="92"/>
    <n v="5"/>
    <n v="3"/>
    <n v="2"/>
    <n v="4"/>
    <n v="0"/>
    <n v="1"/>
    <n v="1"/>
    <m/>
    <m/>
    <m/>
    <m/>
  </r>
  <r>
    <n v="62"/>
    <x v="427"/>
    <x v="3"/>
    <s v="ODONTOLOGIAS"/>
    <x v="93"/>
    <n v="1"/>
    <n v="1"/>
    <n v="0"/>
    <n v="0"/>
    <n v="0"/>
    <n v="1"/>
    <n v="1"/>
    <m/>
    <m/>
    <m/>
    <m/>
  </r>
  <r>
    <n v="63"/>
    <x v="428"/>
    <x v="4"/>
    <m/>
    <x v="39"/>
    <n v="6"/>
    <n v="6"/>
    <n v="0"/>
    <m/>
    <m/>
    <m/>
    <m/>
    <m/>
    <m/>
    <m/>
    <m/>
  </r>
  <r>
    <n v="64"/>
    <x v="428"/>
    <x v="5"/>
    <m/>
    <x v="89"/>
    <n v="2"/>
    <n v="0"/>
    <n v="2"/>
    <n v="2"/>
    <n v="0"/>
    <n v="0"/>
    <n v="0"/>
    <n v="0"/>
    <n v="0"/>
    <n v="0"/>
    <n v="0"/>
  </r>
  <r>
    <n v="65"/>
    <x v="429"/>
    <x v="10"/>
    <m/>
    <x v="90"/>
    <n v="8"/>
    <n v="8"/>
    <n v="0"/>
    <n v="8"/>
    <n v="0"/>
    <n v="0"/>
    <n v="0"/>
    <m/>
    <m/>
    <m/>
    <m/>
  </r>
  <r>
    <n v="66"/>
    <x v="429"/>
    <x v="4"/>
    <m/>
    <x v="94"/>
    <n v="4"/>
    <n v="1"/>
    <n v="3"/>
    <m/>
    <m/>
    <m/>
    <n v="0"/>
    <m/>
    <m/>
    <m/>
    <m/>
  </r>
  <r>
    <n v="67"/>
    <x v="430"/>
    <x v="4"/>
    <m/>
    <x v="95"/>
    <n v="3"/>
    <n v="1"/>
    <n v="2"/>
    <m/>
    <m/>
    <m/>
    <n v="0"/>
    <m/>
    <m/>
    <m/>
    <m/>
  </r>
  <r>
    <n v="68"/>
    <x v="431"/>
    <x v="4"/>
    <m/>
    <x v="32"/>
    <n v="5"/>
    <n v="5"/>
    <n v="0"/>
    <m/>
    <m/>
    <m/>
    <n v="0"/>
    <m/>
    <m/>
    <m/>
    <m/>
  </r>
  <r>
    <n v="69"/>
    <x v="431"/>
    <x v="5"/>
    <m/>
    <x v="85"/>
    <n v="1"/>
    <n v="0"/>
    <n v="1"/>
    <n v="1"/>
    <n v="0"/>
    <n v="0"/>
    <n v="0"/>
    <n v="0"/>
    <n v="0"/>
    <n v="0"/>
    <n v="0"/>
  </r>
  <r>
    <n v="70"/>
    <x v="432"/>
    <x v="2"/>
    <m/>
    <x v="96"/>
    <n v="3"/>
    <n v="3"/>
    <n v="0"/>
    <n v="3"/>
    <n v="0"/>
    <n v="0"/>
    <n v="0"/>
    <m/>
    <m/>
    <m/>
    <m/>
  </r>
  <r>
    <n v="71"/>
    <x v="432"/>
    <x v="1"/>
    <m/>
    <x v="90"/>
    <n v="7"/>
    <n v="7"/>
    <n v="0"/>
    <n v="6"/>
    <n v="5"/>
    <n v="1"/>
    <n v="1"/>
    <m/>
    <m/>
    <m/>
    <m/>
  </r>
  <r>
    <n v="72"/>
    <x v="433"/>
    <x v="4"/>
    <m/>
    <x v="32"/>
    <n v="6"/>
    <n v="1"/>
    <n v="5"/>
    <m/>
    <m/>
    <m/>
    <n v="0"/>
    <m/>
    <m/>
    <m/>
    <m/>
  </r>
  <r>
    <n v="73"/>
    <x v="433"/>
    <x v="5"/>
    <m/>
    <x v="85"/>
    <n v="2"/>
    <n v="0"/>
    <n v="2"/>
    <n v="2"/>
    <n v="0"/>
    <n v="0"/>
    <n v="0"/>
    <n v="0"/>
    <n v="0"/>
    <n v="0"/>
    <n v="0"/>
  </r>
  <r>
    <n v="74"/>
    <x v="434"/>
    <x v="3"/>
    <s v="GAS"/>
    <x v="88"/>
    <n v="2"/>
    <n v="2"/>
    <n v="0"/>
    <n v="0"/>
    <n v="0"/>
    <n v="2"/>
    <n v="2"/>
    <m/>
    <m/>
    <m/>
    <m/>
  </r>
  <r>
    <n v="75"/>
    <x v="434"/>
    <x v="1"/>
    <s v="LENOCINIO"/>
    <x v="92"/>
    <n v="1"/>
    <n v="0"/>
    <n v="1"/>
    <n v="0"/>
    <n v="1"/>
    <n v="0"/>
    <n v="1"/>
    <m/>
    <m/>
    <m/>
    <m/>
  </r>
  <r>
    <n v="76"/>
    <x v="435"/>
    <x v="1"/>
    <m/>
    <x v="92"/>
    <n v="2"/>
    <n v="2"/>
    <n v="0"/>
    <n v="1"/>
    <n v="1"/>
    <n v="0"/>
    <n v="1"/>
    <m/>
    <m/>
    <m/>
    <m/>
  </r>
  <r>
    <n v="77"/>
    <x v="436"/>
    <x v="5"/>
    <m/>
    <x v="97"/>
    <n v="1"/>
    <n v="0"/>
    <n v="2"/>
    <n v="2"/>
    <n v="0"/>
    <n v="0"/>
    <n v="0"/>
    <n v="0"/>
    <n v="0"/>
    <n v="0"/>
    <n v="0"/>
  </r>
  <r>
    <n v="78"/>
    <x v="436"/>
    <x v="3"/>
    <m/>
    <x v="98"/>
    <n v="1"/>
    <n v="1"/>
    <n v="0"/>
    <n v="0"/>
    <n v="0"/>
    <n v="1"/>
    <n v="1"/>
    <m/>
    <m/>
    <m/>
    <m/>
  </r>
  <r>
    <n v="79"/>
    <x v="436"/>
    <x v="4"/>
    <m/>
    <x v="32"/>
    <n v="0"/>
    <n v="0"/>
    <n v="0"/>
    <m/>
    <m/>
    <n v="0"/>
    <n v="0"/>
    <m/>
    <m/>
    <m/>
    <m/>
  </r>
  <r>
    <n v="80"/>
    <x v="437"/>
    <x v="1"/>
    <m/>
    <x v="95"/>
    <n v="2"/>
    <n v="0"/>
    <n v="2"/>
    <n v="0"/>
    <n v="0"/>
    <n v="2"/>
    <n v="2"/>
    <m/>
    <m/>
    <m/>
    <m/>
  </r>
  <r>
    <n v="81"/>
    <x v="438"/>
    <x v="5"/>
    <m/>
    <x v="99"/>
    <n v="2"/>
    <n v="0"/>
    <n v="2"/>
    <n v="2"/>
    <n v="0"/>
    <n v="0"/>
    <n v="0"/>
    <n v="0"/>
    <n v="0"/>
    <n v="0"/>
    <n v="0"/>
  </r>
  <r>
    <n v="82"/>
    <x v="439"/>
    <x v="5"/>
    <m/>
    <x v="99"/>
    <n v="1"/>
    <n v="0"/>
    <n v="1"/>
    <n v="1"/>
    <n v="0"/>
    <n v="0"/>
    <n v="0"/>
    <n v="0"/>
    <n v="0"/>
    <n v="0"/>
    <n v="0"/>
  </r>
  <r>
    <n v="83"/>
    <x v="440"/>
    <x v="3"/>
    <m/>
    <x v="89"/>
    <n v="5"/>
    <n v="5"/>
    <n v="0"/>
    <n v="3"/>
    <n v="0"/>
    <n v="2"/>
    <n v="2"/>
    <m/>
    <m/>
    <m/>
    <m/>
  </r>
  <r>
    <n v="84"/>
    <x v="441"/>
    <x v="3"/>
    <s v="PELUQUERIAS"/>
    <x v="39"/>
    <n v="4"/>
    <n v="0"/>
    <n v="4"/>
    <n v="4"/>
    <n v="0"/>
    <n v="0"/>
    <n v="0"/>
    <m/>
    <m/>
    <n v="0"/>
    <n v="0"/>
  </r>
  <r>
    <n v="85"/>
    <x v="441"/>
    <x v="5"/>
    <m/>
    <x v="85"/>
    <n v="2"/>
    <n v="0"/>
    <n v="2"/>
    <n v="2"/>
    <n v="0"/>
    <n v="0"/>
    <n v="0"/>
    <m/>
    <m/>
    <m/>
    <m/>
  </r>
  <r>
    <n v="86"/>
    <x v="442"/>
    <x v="9"/>
    <m/>
    <x v="39"/>
    <n v="2"/>
    <n v="2"/>
    <n v="0"/>
    <n v="0"/>
    <n v="0"/>
    <n v="2"/>
    <n v="2"/>
    <m/>
    <m/>
    <m/>
    <m/>
  </r>
  <r>
    <n v="87"/>
    <x v="443"/>
    <x v="5"/>
    <m/>
    <x v="85"/>
    <n v="1"/>
    <n v="0"/>
    <n v="1"/>
    <n v="1"/>
    <n v="0"/>
    <n v="0"/>
    <n v="0"/>
    <m/>
    <m/>
    <m/>
    <m/>
  </r>
  <r>
    <n v="88"/>
    <x v="444"/>
    <x v="1"/>
    <m/>
    <x v="95"/>
    <n v="5"/>
    <n v="5"/>
    <n v="0"/>
    <n v="2"/>
    <n v="1"/>
    <n v="2"/>
    <n v="2"/>
    <m/>
    <m/>
    <m/>
    <m/>
  </r>
  <r>
    <n v="89"/>
    <x v="445"/>
    <x v="8"/>
    <m/>
    <x v="92"/>
    <n v="5"/>
    <n v="0"/>
    <n v="5"/>
    <n v="2"/>
    <n v="0"/>
    <n v="3"/>
    <n v="3"/>
    <m/>
    <m/>
    <m/>
    <m/>
  </r>
  <r>
    <n v="90"/>
    <x v="446"/>
    <x v="3"/>
    <m/>
    <x v="93"/>
    <n v="2"/>
    <n v="2"/>
    <n v="0"/>
    <n v="0"/>
    <n v="1"/>
    <n v="1"/>
    <n v="1"/>
    <m/>
    <m/>
    <m/>
    <m/>
  </r>
  <r>
    <n v="91"/>
    <x v="447"/>
    <x v="3"/>
    <s v="SALUD PUBLICA"/>
    <x v="91"/>
    <n v="1"/>
    <n v="1"/>
    <n v="0"/>
    <n v="0"/>
    <n v="0"/>
    <n v="1"/>
    <n v="1"/>
    <m/>
    <m/>
    <m/>
    <m/>
  </r>
  <r>
    <n v="92"/>
    <x v="447"/>
    <x v="4"/>
    <m/>
    <x v="94"/>
    <n v="3"/>
    <n v="0"/>
    <n v="3"/>
    <m/>
    <m/>
    <m/>
    <m/>
    <m/>
    <m/>
    <m/>
    <m/>
  </r>
  <r>
    <n v="93"/>
    <x v="447"/>
    <x v="1"/>
    <s v="LENOCINIO"/>
    <x v="91"/>
    <n v="11"/>
    <n v="5"/>
    <n v="6"/>
    <n v="4"/>
    <n v="0"/>
    <n v="7"/>
    <n v="7"/>
    <m/>
    <m/>
    <m/>
    <m/>
  </r>
  <r>
    <n v="94"/>
    <x v="448"/>
    <x v="1"/>
    <s v="BARES FINAL COPA AMERICA"/>
    <x v="100"/>
    <n v="1"/>
    <n v="1"/>
    <n v="0"/>
    <n v="1"/>
    <n v="0"/>
    <n v="0"/>
    <n v="0"/>
    <m/>
    <m/>
    <m/>
    <m/>
  </r>
  <r>
    <n v="95"/>
    <x v="449"/>
    <x v="3"/>
    <s v="BODEGAS"/>
    <x v="91"/>
    <n v="3"/>
    <n v="0"/>
    <n v="3"/>
    <n v="3"/>
    <n v="0"/>
    <n v="0"/>
    <n v="0"/>
    <m/>
    <m/>
    <m/>
    <m/>
  </r>
  <r>
    <n v="96"/>
    <x v="450"/>
    <x v="3"/>
    <m/>
    <x v="93"/>
    <n v="1"/>
    <n v="0"/>
    <n v="1"/>
    <n v="0"/>
    <n v="0"/>
    <n v="1"/>
    <n v="1"/>
    <m/>
    <m/>
    <m/>
    <m/>
  </r>
  <r>
    <n v="97"/>
    <x v="450"/>
    <x v="1"/>
    <s v="LICORES"/>
    <x v="91"/>
    <n v="3"/>
    <n v="0"/>
    <n v="3"/>
    <n v="0"/>
    <n v="0"/>
    <n v="3"/>
    <n v="3"/>
    <m/>
    <m/>
    <m/>
    <m/>
  </r>
  <r>
    <n v="98"/>
    <x v="451"/>
    <x v="4"/>
    <m/>
    <x v="32"/>
    <n v="5"/>
    <n v="4"/>
    <n v="1"/>
    <m/>
    <m/>
    <m/>
    <m/>
    <m/>
    <m/>
    <m/>
    <m/>
  </r>
  <r>
    <n v="99"/>
    <x v="452"/>
    <x v="3"/>
    <s v="VETERINARIAS"/>
    <x v="91"/>
    <n v="3"/>
    <n v="3"/>
    <n v="0"/>
    <n v="2"/>
    <n v="1"/>
    <n v="0"/>
    <n v="0"/>
    <m/>
    <m/>
    <m/>
    <m/>
  </r>
  <r>
    <n v="100"/>
    <x v="453"/>
    <x v="1"/>
    <s v="LENOCINIO"/>
    <x v="101"/>
    <n v="5"/>
    <n v="5"/>
    <n v="0"/>
    <n v="3"/>
    <n v="1"/>
    <n v="1"/>
    <n v="1"/>
    <m/>
    <m/>
    <m/>
    <m/>
  </r>
  <r>
    <n v="101"/>
    <x v="453"/>
    <x v="4"/>
    <m/>
    <x v="32"/>
    <n v="4"/>
    <n v="1"/>
    <n v="3"/>
    <m/>
    <m/>
    <m/>
    <m/>
    <m/>
    <m/>
    <m/>
    <m/>
  </r>
  <r>
    <m/>
    <x v="454"/>
    <x v="1"/>
    <m/>
    <x v="102"/>
    <n v="9"/>
    <n v="9"/>
    <n v="0"/>
    <n v="5"/>
    <n v="0"/>
    <n v="4"/>
    <n v="4"/>
    <m/>
    <m/>
    <m/>
    <m/>
  </r>
  <r>
    <n v="102"/>
    <x v="455"/>
    <x v="3"/>
    <m/>
    <x v="103"/>
    <n v="7"/>
    <n v="7"/>
    <n v="0"/>
    <n v="6"/>
    <n v="0"/>
    <n v="1"/>
    <n v="1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5000000}" name="TablaDinámica15" cacheId="24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1">
  <location ref="BU10:BW27" firstHeaderRow="1" firstDataRow="1" firstDataCol="0"/>
  <pivotFields count="17">
    <pivotField showAll="0"/>
    <pivotField showAll="0">
      <items count="369">
        <item x="0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1"/>
        <item x="2"/>
        <item x="3"/>
        <item x="4"/>
        <item x="5"/>
        <item x="6"/>
        <item x="7"/>
        <item x="8"/>
        <item x="9"/>
        <item x="32"/>
        <item x="33"/>
        <item x="34"/>
        <item x="35"/>
        <item x="36"/>
        <item x="37"/>
        <item x="38"/>
        <item x="39"/>
        <item x="40"/>
        <item x="61"/>
        <item x="62"/>
        <item x="63"/>
        <item x="64"/>
        <item x="65"/>
        <item x="66"/>
        <item x="67"/>
        <item x="68"/>
        <item x="69"/>
        <item x="92"/>
        <item x="93"/>
        <item x="94"/>
        <item x="95"/>
        <item x="96"/>
        <item x="97"/>
        <item x="98"/>
        <item x="99"/>
        <item x="100"/>
        <item x="122"/>
        <item x="123"/>
        <item x="124"/>
        <item x="125"/>
        <item x="126"/>
        <item x="127"/>
        <item x="128"/>
        <item x="129"/>
        <item x="130"/>
        <item x="153"/>
        <item x="154"/>
        <item x="155"/>
        <item x="156"/>
        <item x="157"/>
        <item x="158"/>
        <item x="159"/>
        <item x="160"/>
        <item x="161"/>
        <item x="183"/>
        <item x="184"/>
        <item x="185"/>
        <item x="186"/>
        <item x="187"/>
        <item x="188"/>
        <item x="189"/>
        <item x="190"/>
        <item x="191"/>
        <item x="214"/>
        <item x="215"/>
        <item x="216"/>
        <item x="217"/>
        <item x="218"/>
        <item x="219"/>
        <item x="220"/>
        <item x="221"/>
        <item x="222"/>
        <item x="245"/>
        <item x="246"/>
        <item x="247"/>
        <item x="248"/>
        <item x="249"/>
        <item x="250"/>
        <item x="251"/>
        <item x="252"/>
        <item x="253"/>
        <item x="275"/>
        <item x="276"/>
        <item x="277"/>
        <item x="278"/>
        <item x="279"/>
        <item x="280"/>
        <item x="281"/>
        <item x="282"/>
        <item x="283"/>
        <item x="306"/>
        <item x="307"/>
        <item x="308"/>
        <item x="309"/>
        <item x="310"/>
        <item x="311"/>
        <item x="312"/>
        <item x="313"/>
        <item x="314"/>
        <item x="336"/>
        <item x="337"/>
        <item x="338"/>
        <item x="339"/>
        <item x="340"/>
        <item x="341"/>
        <item x="342"/>
        <item x="343"/>
        <item x="344"/>
        <item x="36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formats count="1">
    <format dxfId="8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1" type="dateBetween" evalOrder="-1" id="1455" name="FECHA">
      <autoFilter ref="A1">
        <filterColumn colId="0">
          <customFilters and="1">
            <customFilter operator="greaterThanOrEqual" val="44927"/>
            <customFilter operator="lessThanOrEqual" val="45291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2000000}" name="TablaDinámica14" cacheId="24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29">
  <location ref="BQ10:BR23" firstHeaderRow="1" firstDataRow="1" firstDataCol="1"/>
  <pivotFields count="17">
    <pivotField showAll="0"/>
    <pivotField axis="axisRow" showAll="0">
      <items count="369">
        <item x="0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1"/>
        <item x="2"/>
        <item x="3"/>
        <item x="4"/>
        <item x="5"/>
        <item x="6"/>
        <item x="7"/>
        <item x="8"/>
        <item x="9"/>
        <item x="32"/>
        <item x="33"/>
        <item x="34"/>
        <item x="35"/>
        <item x="36"/>
        <item x="37"/>
        <item x="38"/>
        <item x="39"/>
        <item x="40"/>
        <item x="61"/>
        <item x="62"/>
        <item x="63"/>
        <item x="64"/>
        <item x="65"/>
        <item x="66"/>
        <item x="67"/>
        <item x="68"/>
        <item x="69"/>
        <item x="92"/>
        <item x="93"/>
        <item x="94"/>
        <item x="95"/>
        <item x="96"/>
        <item x="97"/>
        <item x="98"/>
        <item x="99"/>
        <item x="100"/>
        <item x="122"/>
        <item x="123"/>
        <item x="124"/>
        <item x="125"/>
        <item x="126"/>
        <item x="127"/>
        <item x="128"/>
        <item x="129"/>
        <item x="130"/>
        <item x="153"/>
        <item x="154"/>
        <item x="155"/>
        <item x="156"/>
        <item x="157"/>
        <item x="158"/>
        <item x="159"/>
        <item x="160"/>
        <item x="161"/>
        <item x="183"/>
        <item x="184"/>
        <item x="185"/>
        <item x="186"/>
        <item x="187"/>
        <item x="188"/>
        <item x="189"/>
        <item x="190"/>
        <item x="191"/>
        <item x="214"/>
        <item x="215"/>
        <item x="216"/>
        <item x="217"/>
        <item x="218"/>
        <item x="219"/>
        <item x="220"/>
        <item x="221"/>
        <item x="222"/>
        <item x="245"/>
        <item x="246"/>
        <item x="247"/>
        <item x="248"/>
        <item x="249"/>
        <item x="250"/>
        <item x="251"/>
        <item x="252"/>
        <item x="253"/>
        <item x="275"/>
        <item x="276"/>
        <item x="277"/>
        <item x="278"/>
        <item x="279"/>
        <item x="280"/>
        <item x="281"/>
        <item x="282"/>
        <item x="283"/>
        <item x="306"/>
        <item x="307"/>
        <item x="308"/>
        <item x="309"/>
        <item x="310"/>
        <item x="311"/>
        <item x="312"/>
        <item x="313"/>
        <item x="314"/>
        <item x="336"/>
        <item x="337"/>
        <item x="338"/>
        <item x="339"/>
        <item x="340"/>
        <item x="341"/>
        <item x="342"/>
        <item x="343"/>
        <item x="344"/>
        <item x="36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6"/>
    <field x="1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#DESTRUCCIONES" fld="15" baseField="15" baseItem="9"/>
  </dataFields>
  <formats count="1">
    <format dxfId="7">
      <pivotArea outline="0" collapsedLevelsAreSubtotals="1" fieldPosition="0"/>
    </format>
  </formats>
  <chartFormats count="2">
    <chartFormat chart="28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6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31" name="FECHA">
      <autoFilter ref="A1">
        <filterColumn colId="0">
          <customFilters and="1">
            <customFilter operator="greaterThanOrEqual" val="44927"/>
            <customFilter operator="lessThanOrEqual" val="45291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C000000}" name="TablaDinámica4" cacheId="24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2">
  <location ref="AF10:AH24" firstHeaderRow="1" firstDataRow="2" firstDataCol="1"/>
  <pivotFields count="17">
    <pivotField showAll="0"/>
    <pivotField axis="axisRow" showAll="0">
      <items count="369">
        <item x="0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1"/>
        <item x="2"/>
        <item x="3"/>
        <item x="4"/>
        <item x="5"/>
        <item x="6"/>
        <item x="7"/>
        <item x="8"/>
        <item x="9"/>
        <item x="32"/>
        <item x="33"/>
        <item x="34"/>
        <item x="35"/>
        <item x="36"/>
        <item x="37"/>
        <item x="38"/>
        <item x="39"/>
        <item x="40"/>
        <item x="61"/>
        <item x="62"/>
        <item x="63"/>
        <item x="64"/>
        <item x="65"/>
        <item x="66"/>
        <item x="67"/>
        <item x="68"/>
        <item x="69"/>
        <item x="92"/>
        <item x="93"/>
        <item x="94"/>
        <item x="95"/>
        <item x="96"/>
        <item x="97"/>
        <item x="98"/>
        <item x="99"/>
        <item x="100"/>
        <item x="122"/>
        <item x="123"/>
        <item x="124"/>
        <item x="125"/>
        <item x="126"/>
        <item x="127"/>
        <item x="128"/>
        <item x="129"/>
        <item x="130"/>
        <item x="153"/>
        <item x="154"/>
        <item x="155"/>
        <item x="156"/>
        <item x="157"/>
        <item x="158"/>
        <item x="159"/>
        <item x="160"/>
        <item x="161"/>
        <item x="183"/>
        <item x="184"/>
        <item x="185"/>
        <item x="186"/>
        <item x="187"/>
        <item x="188"/>
        <item x="189"/>
        <item x="190"/>
        <item x="191"/>
        <item x="214"/>
        <item x="215"/>
        <item x="216"/>
        <item x="217"/>
        <item x="218"/>
        <item x="219"/>
        <item x="220"/>
        <item x="221"/>
        <item x="222"/>
        <item x="245"/>
        <item x="246"/>
        <item x="247"/>
        <item x="248"/>
        <item x="249"/>
        <item x="250"/>
        <item x="251"/>
        <item x="252"/>
        <item x="253"/>
        <item x="275"/>
        <item x="276"/>
        <item x="277"/>
        <item x="278"/>
        <item x="279"/>
        <item x="280"/>
        <item x="281"/>
        <item x="282"/>
        <item x="283"/>
        <item x="306"/>
        <item x="307"/>
        <item x="308"/>
        <item x="309"/>
        <item x="310"/>
        <item x="311"/>
        <item x="312"/>
        <item x="313"/>
        <item x="314"/>
        <item x="336"/>
        <item x="337"/>
        <item x="338"/>
        <item x="339"/>
        <item x="340"/>
        <item x="341"/>
        <item x="342"/>
        <item x="343"/>
        <item x="344"/>
        <item x="367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6"/>
    <field x="1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UPZ 62" fld="7" baseField="15" baseItem="8"/>
    <dataField name="Suma de UPZ 42" fld="6" baseField="15" baseItem="8"/>
  </dataFields>
  <chartFormats count="16">
    <chartFormat chart="8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1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8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8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9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9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0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0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1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1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31" name="FECHA">
      <autoFilter ref="A1">
        <filterColumn colId="0">
          <customFilters and="1">
            <customFilter operator="greaterThanOrEqual" val="44927"/>
            <customFilter operator="lessThanOrEqual" val="45291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6000000}" name="TablaDinámica11" cacheId="24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0">
  <location ref="BJ10:BK23" firstHeaderRow="1" firstDataRow="1" firstDataCol="1"/>
  <pivotFields count="17">
    <pivotField showAll="0"/>
    <pivotField axis="axisRow" showAll="0">
      <items count="369">
        <item x="0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1"/>
        <item x="2"/>
        <item x="3"/>
        <item x="4"/>
        <item x="5"/>
        <item x="6"/>
        <item x="7"/>
        <item x="8"/>
        <item x="9"/>
        <item x="32"/>
        <item x="33"/>
        <item x="34"/>
        <item x="35"/>
        <item x="36"/>
        <item x="37"/>
        <item x="38"/>
        <item x="39"/>
        <item x="40"/>
        <item x="61"/>
        <item x="62"/>
        <item x="63"/>
        <item x="64"/>
        <item x="65"/>
        <item x="66"/>
        <item x="67"/>
        <item x="68"/>
        <item x="69"/>
        <item x="92"/>
        <item x="93"/>
        <item x="94"/>
        <item x="95"/>
        <item x="96"/>
        <item x="97"/>
        <item x="98"/>
        <item x="99"/>
        <item x="100"/>
        <item x="122"/>
        <item x="123"/>
        <item x="124"/>
        <item x="125"/>
        <item x="126"/>
        <item x="127"/>
        <item x="128"/>
        <item x="129"/>
        <item x="130"/>
        <item x="153"/>
        <item x="154"/>
        <item x="155"/>
        <item x="156"/>
        <item x="157"/>
        <item x="158"/>
        <item x="159"/>
        <item x="160"/>
        <item x="161"/>
        <item x="183"/>
        <item x="184"/>
        <item x="185"/>
        <item x="186"/>
        <item x="187"/>
        <item x="188"/>
        <item x="189"/>
        <item x="190"/>
        <item x="191"/>
        <item x="214"/>
        <item x="215"/>
        <item x="216"/>
        <item x="217"/>
        <item x="218"/>
        <item x="219"/>
        <item x="220"/>
        <item x="221"/>
        <item x="222"/>
        <item x="245"/>
        <item x="246"/>
        <item x="247"/>
        <item x="248"/>
        <item x="249"/>
        <item x="250"/>
        <item x="251"/>
        <item x="252"/>
        <item x="253"/>
        <item x="275"/>
        <item x="276"/>
        <item x="277"/>
        <item x="278"/>
        <item x="279"/>
        <item x="280"/>
        <item x="281"/>
        <item x="282"/>
        <item x="283"/>
        <item x="306"/>
        <item x="307"/>
        <item x="308"/>
        <item x="309"/>
        <item x="310"/>
        <item x="311"/>
        <item x="312"/>
        <item x="313"/>
        <item x="314"/>
        <item x="336"/>
        <item x="337"/>
        <item x="338"/>
        <item x="339"/>
        <item x="340"/>
        <item x="341"/>
        <item x="342"/>
        <item x="343"/>
        <item x="344"/>
        <item x="36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6"/>
    <field x="1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#TRASLADOS CTP" fld="13" baseField="15" baseItem="5"/>
  </dataFields>
  <formats count="1">
    <format dxfId="6">
      <pivotArea outline="0" collapsedLevelsAreSubtotals="1" fieldPosition="0"/>
    </format>
  </formats>
  <chartFormats count="6">
    <chartFormat chart="2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8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31" name="FECHA">
      <autoFilter ref="A1">
        <filterColumn colId="0">
          <customFilters and="1">
            <customFilter operator="greaterThanOrEqual" val="44927"/>
            <customFilter operator="lessThanOrEqual" val="45291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7000000}" name="TablaDinámica8" cacheId="24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42">
  <location ref="AX10:AY23" firstHeaderRow="1" firstDataRow="1" firstDataCol="1"/>
  <pivotFields count="17">
    <pivotField showAll="0"/>
    <pivotField axis="axisRow" showAll="0">
      <items count="369">
        <item x="0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1"/>
        <item x="2"/>
        <item x="3"/>
        <item x="4"/>
        <item x="5"/>
        <item x="6"/>
        <item x="7"/>
        <item x="8"/>
        <item x="9"/>
        <item x="32"/>
        <item x="33"/>
        <item x="34"/>
        <item x="35"/>
        <item x="36"/>
        <item x="37"/>
        <item x="38"/>
        <item x="39"/>
        <item x="40"/>
        <item x="61"/>
        <item x="62"/>
        <item x="63"/>
        <item x="64"/>
        <item x="65"/>
        <item x="66"/>
        <item x="67"/>
        <item x="68"/>
        <item x="69"/>
        <item x="92"/>
        <item x="93"/>
        <item x="94"/>
        <item x="95"/>
        <item x="96"/>
        <item x="97"/>
        <item x="98"/>
        <item x="99"/>
        <item x="100"/>
        <item x="122"/>
        <item x="123"/>
        <item x="124"/>
        <item x="125"/>
        <item x="126"/>
        <item x="127"/>
        <item x="128"/>
        <item x="129"/>
        <item x="130"/>
        <item x="153"/>
        <item x="154"/>
        <item x="155"/>
        <item x="156"/>
        <item x="157"/>
        <item x="158"/>
        <item x="159"/>
        <item x="160"/>
        <item x="161"/>
        <item x="183"/>
        <item x="184"/>
        <item x="185"/>
        <item x="186"/>
        <item x="187"/>
        <item x="188"/>
        <item x="189"/>
        <item x="190"/>
        <item x="191"/>
        <item x="214"/>
        <item x="215"/>
        <item x="216"/>
        <item x="217"/>
        <item x="218"/>
        <item x="219"/>
        <item x="220"/>
        <item x="221"/>
        <item x="222"/>
        <item x="245"/>
        <item x="246"/>
        <item x="247"/>
        <item x="248"/>
        <item x="249"/>
        <item x="250"/>
        <item x="251"/>
        <item x="252"/>
        <item x="253"/>
        <item x="275"/>
        <item x="276"/>
        <item x="277"/>
        <item x="278"/>
        <item x="279"/>
        <item x="280"/>
        <item x="281"/>
        <item x="282"/>
        <item x="283"/>
        <item x="306"/>
        <item x="307"/>
        <item x="308"/>
        <item x="309"/>
        <item x="310"/>
        <item x="311"/>
        <item x="312"/>
        <item x="313"/>
        <item x="314"/>
        <item x="336"/>
        <item x="337"/>
        <item x="338"/>
        <item x="339"/>
        <item x="340"/>
        <item x="341"/>
        <item x="342"/>
        <item x="343"/>
        <item x="344"/>
        <item x="36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6"/>
    <field x="1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#CORRECTIVOS" fld="10" baseField="15" baseItem="1"/>
  </dataFields>
  <formats count="1">
    <format dxfId="5">
      <pivotArea outline="0" collapsedLevelsAreSubtotals="1" fieldPosition="0"/>
    </format>
  </formats>
  <chartFormats count="6">
    <chartFormat chart="16" format="1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8" format="1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1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31" name="FECHA">
      <autoFilter ref="A1">
        <filterColumn colId="0">
          <customFilters and="1">
            <customFilter operator="greaterThanOrEqual" val="44927"/>
            <customFilter operator="lessThanOrEqual" val="45291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A000000}" name="TablaDinámica10" cacheId="24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28">
  <location ref="BE10:BF23" firstHeaderRow="1" firstDataRow="1" firstDataCol="1"/>
  <pivotFields count="17">
    <pivotField showAll="0"/>
    <pivotField axis="axisRow" showAll="0">
      <items count="369">
        <item x="0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1"/>
        <item x="2"/>
        <item x="3"/>
        <item x="4"/>
        <item x="5"/>
        <item x="6"/>
        <item x="7"/>
        <item x="8"/>
        <item x="9"/>
        <item x="32"/>
        <item x="33"/>
        <item x="34"/>
        <item x="35"/>
        <item x="36"/>
        <item x="37"/>
        <item x="38"/>
        <item x="39"/>
        <item x="40"/>
        <item x="61"/>
        <item x="62"/>
        <item x="63"/>
        <item x="64"/>
        <item x="65"/>
        <item x="66"/>
        <item x="67"/>
        <item x="68"/>
        <item x="69"/>
        <item x="92"/>
        <item x="93"/>
        <item x="94"/>
        <item x="95"/>
        <item x="96"/>
        <item x="97"/>
        <item x="98"/>
        <item x="99"/>
        <item x="100"/>
        <item x="122"/>
        <item x="123"/>
        <item x="124"/>
        <item x="125"/>
        <item x="126"/>
        <item x="127"/>
        <item x="128"/>
        <item x="129"/>
        <item x="130"/>
        <item x="153"/>
        <item x="154"/>
        <item x="155"/>
        <item x="156"/>
        <item x="157"/>
        <item x="158"/>
        <item x="159"/>
        <item x="160"/>
        <item x="161"/>
        <item x="183"/>
        <item x="184"/>
        <item x="185"/>
        <item x="186"/>
        <item x="187"/>
        <item x="188"/>
        <item x="189"/>
        <item x="190"/>
        <item x="191"/>
        <item x="214"/>
        <item x="215"/>
        <item x="216"/>
        <item x="217"/>
        <item x="218"/>
        <item x="219"/>
        <item x="220"/>
        <item x="221"/>
        <item x="222"/>
        <item x="245"/>
        <item x="246"/>
        <item x="247"/>
        <item x="248"/>
        <item x="249"/>
        <item x="250"/>
        <item x="251"/>
        <item x="252"/>
        <item x="253"/>
        <item x="275"/>
        <item x="276"/>
        <item x="277"/>
        <item x="278"/>
        <item x="279"/>
        <item x="280"/>
        <item x="281"/>
        <item x="282"/>
        <item x="283"/>
        <item x="306"/>
        <item x="307"/>
        <item x="308"/>
        <item x="309"/>
        <item x="310"/>
        <item x="311"/>
        <item x="312"/>
        <item x="313"/>
        <item x="314"/>
        <item x="336"/>
        <item x="337"/>
        <item x="338"/>
        <item x="339"/>
        <item x="340"/>
        <item x="341"/>
        <item x="342"/>
        <item x="343"/>
        <item x="344"/>
        <item x="36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6"/>
    <field x="1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#PERSONAS PROCESO REQUISA" fld="12" baseField="15" baseItem="5"/>
  </dataFields>
  <formats count="1">
    <format dxfId="4">
      <pivotArea outline="0" collapsedLevelsAreSubtotals="1" fieldPosition="0"/>
    </format>
  </formats>
  <chartFormats count="6">
    <chartFormat chart="2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6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7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31" name="FECHA">
      <autoFilter ref="A1">
        <filterColumn colId="0">
          <customFilters and="1">
            <customFilter operator="greaterThanOrEqual" val="44927"/>
            <customFilter operator="lessThanOrEqual" val="45291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9000000}" name="TablaDinámica13" cacheId="24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27">
  <location ref="BN10:BO23" firstHeaderRow="1" firstDataRow="1" firstDataCol="1"/>
  <pivotFields count="17">
    <pivotField showAll="0"/>
    <pivotField axis="axisRow" showAll="0">
      <items count="369">
        <item x="0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1"/>
        <item x="2"/>
        <item x="3"/>
        <item x="4"/>
        <item x="5"/>
        <item x="6"/>
        <item x="7"/>
        <item x="8"/>
        <item x="9"/>
        <item x="32"/>
        <item x="33"/>
        <item x="34"/>
        <item x="35"/>
        <item x="36"/>
        <item x="37"/>
        <item x="38"/>
        <item x="39"/>
        <item x="40"/>
        <item x="61"/>
        <item x="62"/>
        <item x="63"/>
        <item x="64"/>
        <item x="65"/>
        <item x="66"/>
        <item x="67"/>
        <item x="68"/>
        <item x="69"/>
        <item x="92"/>
        <item x="93"/>
        <item x="94"/>
        <item x="95"/>
        <item x="96"/>
        <item x="97"/>
        <item x="98"/>
        <item x="99"/>
        <item x="100"/>
        <item x="122"/>
        <item x="123"/>
        <item x="124"/>
        <item x="125"/>
        <item x="126"/>
        <item x="127"/>
        <item x="128"/>
        <item x="129"/>
        <item x="130"/>
        <item x="153"/>
        <item x="154"/>
        <item x="155"/>
        <item x="156"/>
        <item x="157"/>
        <item x="158"/>
        <item x="159"/>
        <item x="160"/>
        <item x="161"/>
        <item x="183"/>
        <item x="184"/>
        <item x="185"/>
        <item x="186"/>
        <item x="187"/>
        <item x="188"/>
        <item x="189"/>
        <item x="190"/>
        <item x="191"/>
        <item x="214"/>
        <item x="215"/>
        <item x="216"/>
        <item x="217"/>
        <item x="218"/>
        <item x="219"/>
        <item x="220"/>
        <item x="221"/>
        <item x="222"/>
        <item x="245"/>
        <item x="246"/>
        <item x="247"/>
        <item x="248"/>
        <item x="249"/>
        <item x="250"/>
        <item x="251"/>
        <item x="252"/>
        <item x="253"/>
        <item x="275"/>
        <item x="276"/>
        <item x="277"/>
        <item x="278"/>
        <item x="279"/>
        <item x="280"/>
        <item x="281"/>
        <item x="282"/>
        <item x="283"/>
        <item x="306"/>
        <item x="307"/>
        <item x="308"/>
        <item x="309"/>
        <item x="310"/>
        <item x="311"/>
        <item x="312"/>
        <item x="313"/>
        <item x="314"/>
        <item x="336"/>
        <item x="337"/>
        <item x="338"/>
        <item x="339"/>
        <item x="340"/>
        <item x="341"/>
        <item x="342"/>
        <item x="343"/>
        <item x="344"/>
        <item x="36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6"/>
    <field x="1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#INCAUTADOS" fld="14" baseField="15" baseItem="2"/>
  </dataFields>
  <formats count="1">
    <format dxfId="3">
      <pivotArea outline="0" collapsedLevelsAreSubtotals="1" fieldPosition="0"/>
    </format>
  </formats>
  <chartFormats count="2">
    <chartFormat chart="26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4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31" name="FECHA">
      <autoFilter ref="A1">
        <filterColumn colId="0">
          <customFilters and="1">
            <customFilter operator="greaterThanOrEqual" val="44927"/>
            <customFilter operator="lessThanOrEqual" val="45291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1000000}" name="TablaDinámica1" cacheId="24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5">
  <location ref="B9:C22" firstHeaderRow="1" firstDataRow="1" firstDataCol="1"/>
  <pivotFields count="17">
    <pivotField showAll="0"/>
    <pivotField axis="axisRow" showAll="0">
      <items count="369">
        <item x="0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1"/>
        <item x="2"/>
        <item x="3"/>
        <item x="4"/>
        <item x="5"/>
        <item x="6"/>
        <item x="7"/>
        <item x="8"/>
        <item x="9"/>
        <item x="32"/>
        <item x="33"/>
        <item x="34"/>
        <item x="35"/>
        <item x="36"/>
        <item x="37"/>
        <item x="38"/>
        <item x="39"/>
        <item x="40"/>
        <item x="61"/>
        <item x="62"/>
        <item x="63"/>
        <item x="64"/>
        <item x="65"/>
        <item x="66"/>
        <item x="67"/>
        <item x="68"/>
        <item x="69"/>
        <item x="92"/>
        <item x="93"/>
        <item x="94"/>
        <item x="95"/>
        <item x="96"/>
        <item x="97"/>
        <item x="98"/>
        <item x="99"/>
        <item x="100"/>
        <item x="122"/>
        <item x="123"/>
        <item x="124"/>
        <item x="125"/>
        <item x="126"/>
        <item x="127"/>
        <item x="128"/>
        <item x="129"/>
        <item x="130"/>
        <item x="153"/>
        <item x="154"/>
        <item x="155"/>
        <item x="156"/>
        <item x="157"/>
        <item x="158"/>
        <item x="159"/>
        <item x="160"/>
        <item x="161"/>
        <item x="183"/>
        <item x="184"/>
        <item x="185"/>
        <item x="186"/>
        <item x="187"/>
        <item x="188"/>
        <item x="189"/>
        <item x="190"/>
        <item x="191"/>
        <item x="214"/>
        <item x="215"/>
        <item x="216"/>
        <item x="217"/>
        <item x="218"/>
        <item x="219"/>
        <item x="220"/>
        <item x="221"/>
        <item x="222"/>
        <item x="245"/>
        <item x="246"/>
        <item x="247"/>
        <item x="248"/>
        <item x="249"/>
        <item x="250"/>
        <item x="251"/>
        <item x="252"/>
        <item x="253"/>
        <item x="275"/>
        <item x="276"/>
        <item x="277"/>
        <item x="278"/>
        <item x="279"/>
        <item x="280"/>
        <item x="281"/>
        <item x="282"/>
        <item x="283"/>
        <item x="306"/>
        <item x="307"/>
        <item x="308"/>
        <item x="309"/>
        <item x="310"/>
        <item x="311"/>
        <item x="312"/>
        <item x="313"/>
        <item x="314"/>
        <item x="336"/>
        <item x="337"/>
        <item x="338"/>
        <item x="339"/>
        <item x="340"/>
        <item x="341"/>
        <item x="342"/>
        <item x="343"/>
        <item x="344"/>
        <item x="367"/>
        <item t="default"/>
      </items>
    </pivotField>
    <pivotField dataField="1" showAll="0">
      <items count="51">
        <item m="1" x="43"/>
        <item m="1" x="42"/>
        <item x="7"/>
        <item x="6"/>
        <item m="1" x="41"/>
        <item m="1" x="19"/>
        <item m="1" x="16"/>
        <item x="1"/>
        <item m="1" x="37"/>
        <item x="9"/>
        <item m="1" x="30"/>
        <item m="1" x="20"/>
        <item m="1" x="25"/>
        <item m="1" x="40"/>
        <item m="1" x="39"/>
        <item x="8"/>
        <item x="12"/>
        <item m="1" x="28"/>
        <item m="1" x="15"/>
        <item m="1" x="18"/>
        <item m="1" x="45"/>
        <item m="1" x="34"/>
        <item m="1" x="46"/>
        <item m="1" x="29"/>
        <item m="1" x="33"/>
        <item m="1" x="44"/>
        <item m="1" x="13"/>
        <item x="3"/>
        <item m="1" x="14"/>
        <item m="1" x="47"/>
        <item m="1" x="32"/>
        <item x="10"/>
        <item m="1" x="36"/>
        <item x="5"/>
        <item m="1" x="24"/>
        <item x="4"/>
        <item m="1" x="27"/>
        <item m="1" x="31"/>
        <item x="2"/>
        <item m="1" x="48"/>
        <item m="1" x="22"/>
        <item x="11"/>
        <item m="1" x="26"/>
        <item m="1" x="21"/>
        <item m="1" x="17"/>
        <item m="1" x="35"/>
        <item m="1" x="23"/>
        <item m="1" x="49"/>
        <item m="1" x="38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">
        <item n="&lt;"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6"/>
    <field x="1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Cuenta de COMPONENTE" fld="2" subtotal="count" baseField="0" baseItem="0"/>
  </dataFields>
  <chartFormats count="5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31" name="FECHA">
      <autoFilter ref="A1">
        <filterColumn colId="0">
          <customFilters and="1">
            <customFilter operator="greaterThanOrEqual" val="44927"/>
            <customFilter operator="lessThanOrEqual" val="45291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3000000}" name="TablaDinámica3" cacheId="24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7">
  <location ref="V10:W43" firstHeaderRow="1" firstDataRow="1" firstDataCol="1"/>
  <pivotFields count="17">
    <pivotField showAll="0"/>
    <pivotField dataField="1" showAll="0">
      <items count="369">
        <item x="0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1"/>
        <item x="2"/>
        <item x="3"/>
        <item x="4"/>
        <item x="5"/>
        <item x="6"/>
        <item x="7"/>
        <item x="8"/>
        <item x="9"/>
        <item x="32"/>
        <item x="33"/>
        <item x="34"/>
        <item x="35"/>
        <item x="36"/>
        <item x="37"/>
        <item x="38"/>
        <item x="39"/>
        <item x="40"/>
        <item x="61"/>
        <item x="62"/>
        <item x="63"/>
        <item x="64"/>
        <item x="65"/>
        <item x="66"/>
        <item x="67"/>
        <item x="68"/>
        <item x="69"/>
        <item x="92"/>
        <item x="93"/>
        <item x="94"/>
        <item x="95"/>
        <item x="96"/>
        <item x="97"/>
        <item x="98"/>
        <item x="99"/>
        <item x="100"/>
        <item x="122"/>
        <item x="123"/>
        <item x="124"/>
        <item x="125"/>
        <item x="126"/>
        <item x="127"/>
        <item x="128"/>
        <item x="129"/>
        <item x="130"/>
        <item x="153"/>
        <item x="154"/>
        <item x="155"/>
        <item x="156"/>
        <item x="157"/>
        <item x="158"/>
        <item x="159"/>
        <item x="160"/>
        <item x="161"/>
        <item x="183"/>
        <item x="184"/>
        <item x="185"/>
        <item x="186"/>
        <item x="187"/>
        <item x="188"/>
        <item x="189"/>
        <item x="190"/>
        <item x="191"/>
        <item x="214"/>
        <item x="215"/>
        <item x="216"/>
        <item x="217"/>
        <item x="218"/>
        <item x="219"/>
        <item x="220"/>
        <item x="221"/>
        <item x="222"/>
        <item x="245"/>
        <item x="246"/>
        <item x="247"/>
        <item x="248"/>
        <item x="249"/>
        <item x="250"/>
        <item x="251"/>
        <item x="252"/>
        <item x="253"/>
        <item x="275"/>
        <item x="276"/>
        <item x="277"/>
        <item x="278"/>
        <item x="279"/>
        <item x="280"/>
        <item x="281"/>
        <item x="282"/>
        <item x="283"/>
        <item x="306"/>
        <item x="307"/>
        <item x="308"/>
        <item x="309"/>
        <item x="310"/>
        <item x="311"/>
        <item x="312"/>
        <item x="313"/>
        <item x="314"/>
        <item x="336"/>
        <item x="337"/>
        <item x="338"/>
        <item x="339"/>
        <item x="340"/>
        <item x="341"/>
        <item x="342"/>
        <item x="343"/>
        <item x="344"/>
        <item x="367"/>
        <item t="default"/>
      </items>
    </pivotField>
    <pivotField showAll="0"/>
    <pivotField showAll="0"/>
    <pivotField axis="axisRow" showAll="0">
      <items count="110">
        <item x="62"/>
        <item x="48"/>
        <item x="59"/>
        <item m="1" x="107"/>
        <item m="1" x="106"/>
        <item m="1" x="105"/>
        <item x="58"/>
        <item x="0"/>
        <item x="102"/>
        <item m="1" x="108"/>
        <item x="85"/>
        <item x="57"/>
        <item x="15"/>
        <item x="41"/>
        <item x="60"/>
        <item x="63"/>
        <item x="65"/>
        <item x="66"/>
        <item x="69"/>
        <item x="70"/>
        <item x="71"/>
        <item x="72"/>
        <item x="73"/>
        <item x="74"/>
        <item x="75"/>
        <item x="76"/>
        <item x="78"/>
        <item x="80"/>
        <item x="10"/>
        <item x="16"/>
        <item x="17"/>
        <item x="18"/>
        <item x="19"/>
        <item x="20"/>
        <item x="22"/>
        <item x="23"/>
        <item x="24"/>
        <item m="1" x="104"/>
        <item x="28"/>
        <item x="29"/>
        <item x="34"/>
        <item x="36"/>
        <item x="14"/>
        <item x="44"/>
        <item x="45"/>
        <item x="46"/>
        <item x="49"/>
        <item x="50"/>
        <item x="51"/>
        <item x="53"/>
        <item x="84"/>
        <item x="82"/>
        <item x="11"/>
        <item x="12"/>
        <item x="13"/>
        <item x="26"/>
        <item x="27"/>
        <item x="31"/>
        <item x="32"/>
        <item x="33"/>
        <item x="35"/>
        <item x="37"/>
        <item x="38"/>
        <item x="40"/>
        <item x="42"/>
        <item x="47"/>
        <item x="52"/>
        <item x="56"/>
        <item x="21"/>
        <item x="25"/>
        <item x="30"/>
        <item x="39"/>
        <item x="43"/>
        <item x="54"/>
        <item x="55"/>
        <item x="61"/>
        <item x="64"/>
        <item x="67"/>
        <item x="68"/>
        <item x="77"/>
        <item x="79"/>
        <item x="81"/>
        <item x="83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3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4"/>
  </rowFields>
  <rowItems count="33">
    <i>
      <x/>
    </i>
    <i>
      <x v="1"/>
    </i>
    <i>
      <x v="2"/>
    </i>
    <i>
      <x v="6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42"/>
    </i>
    <i>
      <x v="54"/>
    </i>
    <i>
      <x v="58"/>
    </i>
    <i>
      <x v="68"/>
    </i>
    <i>
      <x v="71"/>
    </i>
    <i>
      <x v="75"/>
    </i>
    <i>
      <x v="76"/>
    </i>
    <i>
      <x v="77"/>
    </i>
    <i>
      <x v="78"/>
    </i>
    <i>
      <x v="79"/>
    </i>
    <i>
      <x v="80"/>
    </i>
    <i t="grand">
      <x/>
    </i>
  </rowItems>
  <colItems count="1">
    <i/>
  </colItems>
  <dataFields count="1">
    <dataField name="Cuenta de FECHA" fld="1" subtotal="count" baseField="0" baseItem="0"/>
  </dataFields>
  <chartFormats count="9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2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4" format="13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4" format="14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4" format="15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4" format="16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4" format="17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  <chartFormat chart="4" format="18">
      <pivotArea type="data" outline="0" fieldPosition="0">
        <references count="2">
          <reference field="4294967294" count="1" selected="0">
            <x v="0"/>
          </reference>
          <reference field="4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31" name="FECHA">
      <autoFilter ref="A1">
        <filterColumn colId="0">
          <customFilters and="1">
            <customFilter operator="greaterThanOrEqual" val="44927"/>
            <customFilter operator="lessThanOrEqual" val="45291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E000000}" name="TablaDinámica6" cacheId="24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3">
  <location ref="AQ10:AR23" firstHeaderRow="1" firstDataRow="1" firstDataCol="1"/>
  <pivotFields count="17">
    <pivotField showAll="0"/>
    <pivotField axis="axisRow" showAll="0">
      <items count="369">
        <item x="0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1"/>
        <item x="2"/>
        <item x="3"/>
        <item x="4"/>
        <item x="5"/>
        <item x="6"/>
        <item x="7"/>
        <item x="8"/>
        <item x="9"/>
        <item x="32"/>
        <item x="33"/>
        <item x="34"/>
        <item x="35"/>
        <item x="36"/>
        <item x="37"/>
        <item x="38"/>
        <item x="39"/>
        <item x="40"/>
        <item x="61"/>
        <item x="62"/>
        <item x="63"/>
        <item x="64"/>
        <item x="65"/>
        <item x="66"/>
        <item x="67"/>
        <item x="68"/>
        <item x="69"/>
        <item x="92"/>
        <item x="93"/>
        <item x="94"/>
        <item x="95"/>
        <item x="96"/>
        <item x="97"/>
        <item x="98"/>
        <item x="99"/>
        <item x="100"/>
        <item x="122"/>
        <item x="123"/>
        <item x="124"/>
        <item x="125"/>
        <item x="126"/>
        <item x="127"/>
        <item x="128"/>
        <item x="129"/>
        <item x="130"/>
        <item x="153"/>
        <item x="154"/>
        <item x="155"/>
        <item x="156"/>
        <item x="157"/>
        <item x="158"/>
        <item x="159"/>
        <item x="160"/>
        <item x="161"/>
        <item x="183"/>
        <item x="184"/>
        <item x="185"/>
        <item x="186"/>
        <item x="187"/>
        <item x="188"/>
        <item x="189"/>
        <item x="190"/>
        <item x="191"/>
        <item x="214"/>
        <item x="215"/>
        <item x="216"/>
        <item x="217"/>
        <item x="218"/>
        <item x="219"/>
        <item x="220"/>
        <item x="221"/>
        <item x="222"/>
        <item x="245"/>
        <item x="246"/>
        <item x="247"/>
        <item x="248"/>
        <item x="249"/>
        <item x="250"/>
        <item x="251"/>
        <item x="252"/>
        <item x="253"/>
        <item x="275"/>
        <item x="276"/>
        <item x="277"/>
        <item x="278"/>
        <item x="279"/>
        <item x="280"/>
        <item x="281"/>
        <item x="282"/>
        <item x="283"/>
        <item x="306"/>
        <item x="307"/>
        <item x="308"/>
        <item x="309"/>
        <item x="310"/>
        <item x="311"/>
        <item x="312"/>
        <item x="313"/>
        <item x="314"/>
        <item x="336"/>
        <item x="337"/>
        <item x="338"/>
        <item x="339"/>
        <item x="340"/>
        <item x="341"/>
        <item x="342"/>
        <item x="343"/>
        <item x="344"/>
        <item x="36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6"/>
    <field x="1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#CIERRES PREVENTIVOS" fld="9" baseField="0" baseItem="137771249"/>
  </dataFields>
  <formats count="1">
    <format dxfId="2">
      <pivotArea outline="0" collapsedLevelsAreSubtotals="1" fieldPosition="0"/>
    </format>
  </formats>
  <chartFormats count="6">
    <chartFormat chart="1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31" name="FECHA">
      <autoFilter ref="A1">
        <filterColumn colId="0">
          <customFilters and="1">
            <customFilter operator="greaterThanOrEqual" val="44927"/>
            <customFilter operator="lessThanOrEqual" val="45291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8000000}" name="TablaDinámica2" cacheId="248" applyNumberFormats="0" applyBorderFormats="0" applyFontFormats="0" applyPatternFormats="0" applyAlignmentFormats="0" applyWidthHeightFormats="1" dataCaption="Valores" updatedVersion="8" minRefreshableVersion="3" showDrill="0" useAutoFormatting="1" itemPrintTitles="1" createdVersion="6" indent="0" outline="1" outlineData="1" multipleFieldFilters="0" chartFormat="39">
  <location ref="F10:G23" firstHeaderRow="1" firstDataRow="1" firstDataCol="1"/>
  <pivotFields count="17">
    <pivotField showAll="0"/>
    <pivotField dataField="1" showAll="0">
      <items count="369">
        <item x="0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1"/>
        <item x="2"/>
        <item x="3"/>
        <item x="4"/>
        <item x="5"/>
        <item x="6"/>
        <item x="7"/>
        <item x="8"/>
        <item x="9"/>
        <item x="32"/>
        <item x="33"/>
        <item x="34"/>
        <item x="35"/>
        <item x="36"/>
        <item x="37"/>
        <item x="38"/>
        <item x="39"/>
        <item x="40"/>
        <item x="61"/>
        <item x="62"/>
        <item x="63"/>
        <item x="64"/>
        <item x="65"/>
        <item x="66"/>
        <item x="67"/>
        <item x="68"/>
        <item x="69"/>
        <item x="92"/>
        <item x="93"/>
        <item x="94"/>
        <item x="95"/>
        <item x="96"/>
        <item x="97"/>
        <item x="98"/>
        <item x="99"/>
        <item x="100"/>
        <item x="122"/>
        <item x="123"/>
        <item x="124"/>
        <item x="125"/>
        <item x="126"/>
        <item x="127"/>
        <item x="128"/>
        <item x="129"/>
        <item x="130"/>
        <item x="153"/>
        <item x="154"/>
        <item x="155"/>
        <item x="156"/>
        <item x="157"/>
        <item x="158"/>
        <item x="159"/>
        <item x="160"/>
        <item x="161"/>
        <item x="183"/>
        <item x="184"/>
        <item x="185"/>
        <item x="186"/>
        <item x="187"/>
        <item x="188"/>
        <item x="189"/>
        <item x="190"/>
        <item x="191"/>
        <item x="214"/>
        <item x="215"/>
        <item x="216"/>
        <item x="217"/>
        <item x="218"/>
        <item x="219"/>
        <item x="220"/>
        <item x="221"/>
        <item x="222"/>
        <item x="245"/>
        <item x="246"/>
        <item x="247"/>
        <item x="248"/>
        <item x="249"/>
        <item x="250"/>
        <item x="251"/>
        <item x="252"/>
        <item x="253"/>
        <item x="275"/>
        <item x="276"/>
        <item x="277"/>
        <item x="278"/>
        <item x="279"/>
        <item x="280"/>
        <item x="281"/>
        <item x="282"/>
        <item x="283"/>
        <item x="306"/>
        <item x="307"/>
        <item x="308"/>
        <item x="309"/>
        <item x="310"/>
        <item x="311"/>
        <item x="312"/>
        <item x="313"/>
        <item x="314"/>
        <item x="336"/>
        <item x="337"/>
        <item x="338"/>
        <item x="339"/>
        <item x="340"/>
        <item x="341"/>
        <item x="342"/>
        <item x="343"/>
        <item x="344"/>
        <item x="367"/>
        <item t="default"/>
      </items>
    </pivotField>
    <pivotField axis="axisRow" showAll="0">
      <items count="51">
        <item m="1" x="46"/>
        <item m="1" x="47"/>
        <item m="1" x="48"/>
        <item m="1" x="49"/>
        <item x="0"/>
        <item x="3"/>
        <item m="1" x="14"/>
        <item m="1" x="32"/>
        <item x="1"/>
        <item x="10"/>
        <item m="1" x="33"/>
        <item m="1" x="29"/>
        <item m="1" x="15"/>
        <item m="1" x="30"/>
        <item x="8"/>
        <item x="6"/>
        <item m="1" x="31"/>
        <item m="1" x="34"/>
        <item m="1" x="43"/>
        <item x="12"/>
        <item m="1" x="42"/>
        <item x="9"/>
        <item m="1" x="44"/>
        <item m="1" x="36"/>
        <item m="1" x="40"/>
        <item m="1" x="41"/>
        <item m="1" x="45"/>
        <item m="1" x="35"/>
        <item x="11"/>
        <item m="1" x="37"/>
        <item m="1" x="38"/>
        <item m="1" x="39"/>
        <item m="1" x="13"/>
        <item m="1" x="19"/>
        <item m="1" x="18"/>
        <item m="1" x="20"/>
        <item m="1" x="21"/>
        <item x="2"/>
        <item x="7"/>
        <item m="1" x="22"/>
        <item m="1" x="23"/>
        <item m="1" x="24"/>
        <item m="1" x="27"/>
        <item m="1" x="28"/>
        <item x="5"/>
        <item x="4"/>
        <item m="1" x="16"/>
        <item m="1" x="17"/>
        <item m="1" x="25"/>
        <item m="1" x="2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2"/>
  </rowFields>
  <rowItems count="13">
    <i>
      <x v="5"/>
    </i>
    <i>
      <x v="8"/>
    </i>
    <i>
      <x v="9"/>
    </i>
    <i>
      <x v="14"/>
    </i>
    <i>
      <x v="15"/>
    </i>
    <i>
      <x v="19"/>
    </i>
    <i>
      <x v="21"/>
    </i>
    <i>
      <x v="28"/>
    </i>
    <i>
      <x v="37"/>
    </i>
    <i>
      <x v="38"/>
    </i>
    <i>
      <x v="44"/>
    </i>
    <i>
      <x v="45"/>
    </i>
    <i t="grand">
      <x/>
    </i>
  </rowItems>
  <colItems count="1">
    <i/>
  </colItems>
  <dataFields count="1">
    <dataField name="Cuenta de FECHA" fld="1" subtotal="count" baseField="0" baseItem="0"/>
  </dataFields>
  <chartFormats count="30">
    <chartFormat chart="6" format="1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20">
      <pivotArea type="data" outline="0" fieldPosition="0">
        <references count="2">
          <reference field="4294967294" count="1" selected="0">
            <x v="0"/>
          </reference>
          <reference field="2" count="1" selected="0">
            <x v="8"/>
          </reference>
        </references>
      </pivotArea>
    </chartFormat>
    <chartFormat chart="6" format="21">
      <pivotArea type="data" outline="0" fieldPosition="0">
        <references count="2">
          <reference field="4294967294" count="1" selected="0">
            <x v="0"/>
          </reference>
          <reference field="2" count="1" selected="0">
            <x v="9"/>
          </reference>
        </references>
      </pivotArea>
    </chartFormat>
    <chartFormat chart="6" format="22">
      <pivotArea type="data" outline="0" fieldPosition="0">
        <references count="2">
          <reference field="4294967294" count="1" selected="0">
            <x v="0"/>
          </reference>
          <reference field="2" count="1" selected="0">
            <x v="10"/>
          </reference>
        </references>
      </pivotArea>
    </chartFormat>
    <chartFormat chart="6" format="23">
      <pivotArea type="data" outline="0" fieldPosition="0">
        <references count="2">
          <reference field="4294967294" count="1" selected="0">
            <x v="0"/>
          </reference>
          <reference field="2" count="1" selected="0">
            <x v="11"/>
          </reference>
        </references>
      </pivotArea>
    </chartFormat>
    <chartFormat chart="6" format="24">
      <pivotArea type="data" outline="0" fieldPosition="0">
        <references count="2">
          <reference field="4294967294" count="1" selected="0">
            <x v="0"/>
          </reference>
          <reference field="2" count="1" selected="0">
            <x v="12"/>
          </reference>
        </references>
      </pivotArea>
    </chartFormat>
    <chartFormat chart="6" format="25">
      <pivotArea type="data" outline="0" fieldPosition="0">
        <references count="2">
          <reference field="4294967294" count="1" selected="0">
            <x v="0"/>
          </reference>
          <reference field="2" count="1" selected="0">
            <x v="13"/>
          </reference>
        </references>
      </pivotArea>
    </chartFormat>
    <chartFormat chart="6" format="26">
      <pivotArea type="data" outline="0" fieldPosition="0">
        <references count="2">
          <reference field="4294967294" count="1" selected="0">
            <x v="0"/>
          </reference>
          <reference field="2" count="1" selected="0">
            <x v="14"/>
          </reference>
        </references>
      </pivotArea>
    </chartFormat>
    <chartFormat chart="6" format="27">
      <pivotArea type="data" outline="0" fieldPosition="0">
        <references count="2">
          <reference field="4294967294" count="1" selected="0">
            <x v="0"/>
          </reference>
          <reference field="2" count="1" selected="0">
            <x v="15"/>
          </reference>
        </references>
      </pivotArea>
    </chartFormat>
    <chartFormat chart="6" format="28">
      <pivotArea type="data" outline="0" fieldPosition="0">
        <references count="2">
          <reference field="4294967294" count="1" selected="0">
            <x v="0"/>
          </reference>
          <reference field="2" count="1" selected="0">
            <x v="16"/>
          </reference>
        </references>
      </pivotArea>
    </chartFormat>
    <chartFormat chart="6" format="29">
      <pivotArea type="data" outline="0" fieldPosition="0">
        <references count="2">
          <reference field="4294967294" count="1" selected="0">
            <x v="0"/>
          </reference>
          <reference field="2" count="1" selected="0">
            <x v="17"/>
          </reference>
        </references>
      </pivotArea>
    </chartFormat>
    <chartFormat chart="6" format="30">
      <pivotArea type="data" outline="0" fieldPosition="0">
        <references count="2">
          <reference field="4294967294" count="1" selected="0">
            <x v="0"/>
          </reference>
          <reference field="2" count="1" selected="0">
            <x v="18"/>
          </reference>
        </references>
      </pivotArea>
    </chartFormat>
    <chartFormat chart="6" format="31">
      <pivotArea type="data" outline="0" fieldPosition="0">
        <references count="2">
          <reference field="4294967294" count="1" selected="0">
            <x v="0"/>
          </reference>
          <reference field="2" count="1" selected="0">
            <x v="19"/>
          </reference>
        </references>
      </pivotArea>
    </chartFormat>
    <chartFormat chart="6" format="32">
      <pivotArea type="data" outline="0" fieldPosition="0">
        <references count="2">
          <reference field="4294967294" count="1" selected="0">
            <x v="0"/>
          </reference>
          <reference field="2" count="1" selected="0">
            <x v="20"/>
          </reference>
        </references>
      </pivotArea>
    </chartFormat>
    <chartFormat chart="6" format="33">
      <pivotArea type="data" outline="0" fieldPosition="0">
        <references count="2">
          <reference field="4294967294" count="1" selected="0">
            <x v="0"/>
          </reference>
          <reference field="2" count="1" selected="0">
            <x v="21"/>
          </reference>
        </references>
      </pivotArea>
    </chartFormat>
    <chartFormat chart="6" format="34">
      <pivotArea type="data" outline="0" fieldPosition="0">
        <references count="2">
          <reference field="4294967294" count="1" selected="0">
            <x v="0"/>
          </reference>
          <reference field="2" count="1" selected="0">
            <x v="22"/>
          </reference>
        </references>
      </pivotArea>
    </chartFormat>
    <chartFormat chart="6" format="35">
      <pivotArea type="data" outline="0" fieldPosition="0">
        <references count="2">
          <reference field="4294967294" count="1" selected="0">
            <x v="0"/>
          </reference>
          <reference field="2" count="1" selected="0">
            <x v="23"/>
          </reference>
        </references>
      </pivotArea>
    </chartFormat>
    <chartFormat chart="6" format="36">
      <pivotArea type="data" outline="0" fieldPosition="0">
        <references count="2">
          <reference field="4294967294" count="1" selected="0">
            <x v="0"/>
          </reference>
          <reference field="2" count="1" selected="0">
            <x v="24"/>
          </reference>
        </references>
      </pivotArea>
    </chartFormat>
    <chartFormat chart="6" format="37">
      <pivotArea type="data" outline="0" fieldPosition="0">
        <references count="2">
          <reference field="4294967294" count="1" selected="0">
            <x v="0"/>
          </reference>
          <reference field="2" count="1" selected="0">
            <x v="25"/>
          </reference>
        </references>
      </pivotArea>
    </chartFormat>
    <chartFormat chart="6" format="38">
      <pivotArea type="data" outline="0" fieldPosition="0">
        <references count="2">
          <reference field="4294967294" count="1" selected="0">
            <x v="0"/>
          </reference>
          <reference field="2" count="1" selected="0">
            <x v="26"/>
          </reference>
        </references>
      </pivotArea>
    </chartFormat>
    <chartFormat chart="8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1" format="1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3" format="1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4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5" format="1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6" format="1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7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8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31" name="FECHA">
      <autoFilter ref="A1">
        <filterColumn colId="0">
          <customFilters and="1">
            <customFilter operator="greaterThanOrEqual" val="44927"/>
            <customFilter operator="lessThanOrEqual" val="45291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Dinámica16" cacheId="24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4">
  <location ref="BY10:CA27" firstHeaderRow="1" firstDataRow="1" firstDataCol="0"/>
  <pivotFields count="17">
    <pivotField showAll="0"/>
    <pivotField showAll="0">
      <items count="369">
        <item x="0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1"/>
        <item x="2"/>
        <item x="3"/>
        <item x="4"/>
        <item x="5"/>
        <item x="6"/>
        <item x="7"/>
        <item x="8"/>
        <item x="9"/>
        <item x="32"/>
        <item x="33"/>
        <item x="34"/>
        <item x="35"/>
        <item x="36"/>
        <item x="37"/>
        <item x="38"/>
        <item x="39"/>
        <item x="40"/>
        <item x="61"/>
        <item x="62"/>
        <item x="63"/>
        <item x="64"/>
        <item x="65"/>
        <item x="66"/>
        <item x="67"/>
        <item x="68"/>
        <item x="69"/>
        <item x="92"/>
        <item x="93"/>
        <item x="94"/>
        <item x="95"/>
        <item x="96"/>
        <item x="97"/>
        <item x="98"/>
        <item x="99"/>
        <item x="100"/>
        <item x="122"/>
        <item x="123"/>
        <item x="124"/>
        <item x="125"/>
        <item x="126"/>
        <item x="127"/>
        <item x="128"/>
        <item x="129"/>
        <item x="130"/>
        <item x="153"/>
        <item x="154"/>
        <item x="155"/>
        <item x="156"/>
        <item x="157"/>
        <item x="158"/>
        <item x="159"/>
        <item x="160"/>
        <item x="161"/>
        <item x="183"/>
        <item x="184"/>
        <item x="185"/>
        <item x="186"/>
        <item x="187"/>
        <item x="188"/>
        <item x="189"/>
        <item x="190"/>
        <item x="191"/>
        <item x="214"/>
        <item x="215"/>
        <item x="216"/>
        <item x="217"/>
        <item x="218"/>
        <item x="219"/>
        <item x="220"/>
        <item x="221"/>
        <item x="222"/>
        <item x="245"/>
        <item x="246"/>
        <item x="247"/>
        <item x="248"/>
        <item x="249"/>
        <item x="250"/>
        <item x="251"/>
        <item x="252"/>
        <item x="253"/>
        <item x="275"/>
        <item x="276"/>
        <item x="277"/>
        <item x="278"/>
        <item x="279"/>
        <item x="280"/>
        <item x="281"/>
        <item x="282"/>
        <item x="283"/>
        <item x="306"/>
        <item x="307"/>
        <item x="308"/>
        <item x="309"/>
        <item x="310"/>
        <item x="311"/>
        <item x="312"/>
        <item x="313"/>
        <item x="314"/>
        <item x="336"/>
        <item x="337"/>
        <item x="338"/>
        <item x="339"/>
        <item x="340"/>
        <item x="341"/>
        <item x="342"/>
        <item x="343"/>
        <item x="344"/>
        <item x="36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1" type="dateBetween" evalOrder="-1" id="1455" name="FECHA">
      <autoFilter ref="A1">
        <filterColumn colId="0">
          <customFilters and="1">
            <customFilter operator="greaterThanOrEqual" val="44927"/>
            <customFilter operator="lessThanOrEqual" val="45291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B000000}" name="TablaDinámica9" cacheId="24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43">
  <location ref="BA10:BB23" firstHeaderRow="1" firstDataRow="1" firstDataCol="1"/>
  <pivotFields count="17">
    <pivotField showAll="0"/>
    <pivotField axis="axisRow" showAll="0">
      <items count="369">
        <item x="0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1"/>
        <item x="2"/>
        <item x="3"/>
        <item x="4"/>
        <item x="5"/>
        <item x="6"/>
        <item x="7"/>
        <item x="8"/>
        <item x="9"/>
        <item x="32"/>
        <item x="33"/>
        <item x="34"/>
        <item x="35"/>
        <item x="36"/>
        <item x="37"/>
        <item x="38"/>
        <item x="39"/>
        <item x="40"/>
        <item x="61"/>
        <item x="62"/>
        <item x="63"/>
        <item x="64"/>
        <item x="65"/>
        <item x="66"/>
        <item x="67"/>
        <item x="68"/>
        <item x="69"/>
        <item x="92"/>
        <item x="93"/>
        <item x="94"/>
        <item x="95"/>
        <item x="96"/>
        <item x="97"/>
        <item x="98"/>
        <item x="99"/>
        <item x="100"/>
        <item x="122"/>
        <item x="123"/>
        <item x="124"/>
        <item x="125"/>
        <item x="126"/>
        <item x="127"/>
        <item x="128"/>
        <item x="129"/>
        <item x="130"/>
        <item x="153"/>
        <item x="154"/>
        <item x="155"/>
        <item x="156"/>
        <item x="157"/>
        <item x="158"/>
        <item x="159"/>
        <item x="160"/>
        <item x="161"/>
        <item x="183"/>
        <item x="184"/>
        <item x="185"/>
        <item x="186"/>
        <item x="187"/>
        <item x="188"/>
        <item x="189"/>
        <item x="190"/>
        <item x="191"/>
        <item x="214"/>
        <item x="215"/>
        <item x="216"/>
        <item x="217"/>
        <item x="218"/>
        <item x="219"/>
        <item x="220"/>
        <item x="221"/>
        <item x="222"/>
        <item x="245"/>
        <item x="246"/>
        <item x="247"/>
        <item x="248"/>
        <item x="249"/>
        <item x="250"/>
        <item x="251"/>
        <item x="252"/>
        <item x="253"/>
        <item x="275"/>
        <item x="276"/>
        <item x="277"/>
        <item x="278"/>
        <item x="279"/>
        <item x="280"/>
        <item x="281"/>
        <item x="282"/>
        <item x="283"/>
        <item x="306"/>
        <item x="307"/>
        <item x="308"/>
        <item x="309"/>
        <item x="310"/>
        <item x="311"/>
        <item x="312"/>
        <item x="313"/>
        <item x="314"/>
        <item x="336"/>
        <item x="337"/>
        <item x="338"/>
        <item x="339"/>
        <item x="340"/>
        <item x="341"/>
        <item x="342"/>
        <item x="343"/>
        <item x="344"/>
        <item x="36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6"/>
    <field x="1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#COMPARENDOS" fld="11" baseField="15" baseItem="4"/>
  </dataFields>
  <formats count="1">
    <format dxfId="0">
      <pivotArea outline="0" collapsedLevelsAreSubtotals="1" fieldPosition="0"/>
    </format>
  </formats>
  <chartFormats count="8">
    <chartFormat chart="20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8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8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31" name="FECHA">
      <autoFilter ref="A1">
        <filterColumn colId="0">
          <customFilters and="1">
            <customFilter operator="greaterThanOrEqual" val="44927"/>
            <customFilter operator="lessThanOrEqual" val="45291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D000000}" name="TablaDinámica5" cacheId="24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1">
  <location ref="AM10:AN23" firstHeaderRow="1" firstDataRow="1" firstDataCol="1"/>
  <pivotFields count="17">
    <pivotField showAll="0"/>
    <pivotField axis="axisRow" showAll="0">
      <items count="369">
        <item x="0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1"/>
        <item x="2"/>
        <item x="3"/>
        <item x="4"/>
        <item x="5"/>
        <item x="6"/>
        <item x="7"/>
        <item x="8"/>
        <item x="9"/>
        <item x="32"/>
        <item x="33"/>
        <item x="34"/>
        <item x="35"/>
        <item x="36"/>
        <item x="37"/>
        <item x="38"/>
        <item x="39"/>
        <item x="40"/>
        <item x="61"/>
        <item x="62"/>
        <item x="63"/>
        <item x="64"/>
        <item x="65"/>
        <item x="66"/>
        <item x="67"/>
        <item x="68"/>
        <item x="69"/>
        <item x="92"/>
        <item x="93"/>
        <item x="94"/>
        <item x="95"/>
        <item x="96"/>
        <item x="97"/>
        <item x="98"/>
        <item x="99"/>
        <item x="100"/>
        <item x="122"/>
        <item x="123"/>
        <item x="124"/>
        <item x="125"/>
        <item x="126"/>
        <item x="127"/>
        <item x="128"/>
        <item x="129"/>
        <item x="130"/>
        <item x="153"/>
        <item x="154"/>
        <item x="155"/>
        <item x="156"/>
        <item x="157"/>
        <item x="158"/>
        <item x="159"/>
        <item x="160"/>
        <item x="161"/>
        <item x="183"/>
        <item x="184"/>
        <item x="185"/>
        <item x="186"/>
        <item x="187"/>
        <item x="188"/>
        <item x="189"/>
        <item x="190"/>
        <item x="191"/>
        <item x="214"/>
        <item x="215"/>
        <item x="216"/>
        <item x="217"/>
        <item x="218"/>
        <item x="219"/>
        <item x="220"/>
        <item x="221"/>
        <item x="222"/>
        <item x="245"/>
        <item x="246"/>
        <item x="247"/>
        <item x="248"/>
        <item x="249"/>
        <item x="250"/>
        <item x="251"/>
        <item x="252"/>
        <item x="253"/>
        <item x="275"/>
        <item x="276"/>
        <item x="277"/>
        <item x="278"/>
        <item x="279"/>
        <item x="280"/>
        <item x="281"/>
        <item x="282"/>
        <item x="283"/>
        <item x="306"/>
        <item x="307"/>
        <item x="308"/>
        <item x="309"/>
        <item x="310"/>
        <item x="311"/>
        <item x="312"/>
        <item x="313"/>
        <item x="314"/>
        <item x="336"/>
        <item x="337"/>
        <item x="338"/>
        <item x="339"/>
        <item x="340"/>
        <item x="341"/>
        <item x="342"/>
        <item x="343"/>
        <item x="344"/>
        <item x="367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6"/>
    <field x="1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#SENSIBILIZADOS" fld="8" baseField="15" baseItem="1"/>
  </dataFields>
  <chartFormats count="5">
    <chartFormat chart="8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9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31" name="FECHA">
      <autoFilter ref="A1">
        <filterColumn colId="0">
          <customFilters and="1">
            <customFilter operator="greaterThanOrEqual" val="44927"/>
            <customFilter operator="lessThanOrEqual" val="45291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4000000}" name="TablaDinámica7" cacheId="24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1">
  <location ref="M10:N23" firstHeaderRow="1" firstDataRow="1" firstDataCol="1"/>
  <pivotFields count="17">
    <pivotField showAll="0"/>
    <pivotField axis="axisRow" showAll="0">
      <items count="369">
        <item x="0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1"/>
        <item x="2"/>
        <item x="3"/>
        <item x="4"/>
        <item x="5"/>
        <item x="6"/>
        <item x="7"/>
        <item x="8"/>
        <item x="9"/>
        <item x="32"/>
        <item x="33"/>
        <item x="34"/>
        <item x="35"/>
        <item x="36"/>
        <item x="37"/>
        <item x="38"/>
        <item x="39"/>
        <item x="40"/>
        <item x="61"/>
        <item x="62"/>
        <item x="63"/>
        <item x="64"/>
        <item x="65"/>
        <item x="66"/>
        <item x="67"/>
        <item x="68"/>
        <item x="69"/>
        <item x="92"/>
        <item x="93"/>
        <item x="94"/>
        <item x="95"/>
        <item x="96"/>
        <item x="97"/>
        <item x="98"/>
        <item x="99"/>
        <item x="100"/>
        <item x="122"/>
        <item x="123"/>
        <item x="124"/>
        <item x="125"/>
        <item x="126"/>
        <item x="127"/>
        <item x="128"/>
        <item x="129"/>
        <item x="130"/>
        <item x="153"/>
        <item x="154"/>
        <item x="155"/>
        <item x="156"/>
        <item x="157"/>
        <item x="158"/>
        <item x="159"/>
        <item x="160"/>
        <item x="161"/>
        <item x="183"/>
        <item x="184"/>
        <item x="185"/>
        <item x="186"/>
        <item x="187"/>
        <item x="188"/>
        <item x="189"/>
        <item x="190"/>
        <item x="191"/>
        <item x="214"/>
        <item x="215"/>
        <item x="216"/>
        <item x="217"/>
        <item x="218"/>
        <item x="219"/>
        <item x="220"/>
        <item x="221"/>
        <item x="222"/>
        <item x="245"/>
        <item x="246"/>
        <item x="247"/>
        <item x="248"/>
        <item x="249"/>
        <item x="250"/>
        <item x="251"/>
        <item x="252"/>
        <item x="253"/>
        <item x="275"/>
        <item x="276"/>
        <item x="277"/>
        <item x="278"/>
        <item x="279"/>
        <item x="280"/>
        <item x="281"/>
        <item x="282"/>
        <item x="283"/>
        <item x="306"/>
        <item x="307"/>
        <item x="308"/>
        <item x="309"/>
        <item x="310"/>
        <item x="311"/>
        <item x="312"/>
        <item x="313"/>
        <item x="314"/>
        <item x="336"/>
        <item x="337"/>
        <item x="338"/>
        <item x="339"/>
        <item x="340"/>
        <item x="341"/>
        <item x="342"/>
        <item x="343"/>
        <item x="344"/>
        <item x="367"/>
        <item t="default"/>
      </items>
    </pivotField>
    <pivotField showAll="0">
      <items count="51">
        <item m="1" x="43"/>
        <item m="1" x="42"/>
        <item x="7"/>
        <item x="6"/>
        <item m="1" x="41"/>
        <item m="1" x="19"/>
        <item m="1" x="16"/>
        <item x="1"/>
        <item m="1" x="37"/>
        <item x="9"/>
        <item m="1" x="30"/>
        <item m="1" x="20"/>
        <item m="1" x="25"/>
        <item m="1" x="40"/>
        <item m="1" x="39"/>
        <item x="8"/>
        <item x="12"/>
        <item m="1" x="28"/>
        <item m="1" x="15"/>
        <item m="1" x="18"/>
        <item m="1" x="45"/>
        <item m="1" x="34"/>
        <item m="1" x="46"/>
        <item m="1" x="29"/>
        <item m="1" x="33"/>
        <item m="1" x="44"/>
        <item m="1" x="13"/>
        <item x="3"/>
        <item m="1" x="14"/>
        <item m="1" x="47"/>
        <item m="1" x="32"/>
        <item x="10"/>
        <item m="1" x="36"/>
        <item x="5"/>
        <item m="1" x="24"/>
        <item x="4"/>
        <item m="1" x="27"/>
        <item m="1" x="31"/>
        <item x="2"/>
        <item m="1" x="48"/>
        <item m="1" x="22"/>
        <item x="11"/>
        <item m="1" x="26"/>
        <item m="1" x="21"/>
        <item m="1" x="17"/>
        <item m="1" x="35"/>
        <item m="1" x="23"/>
        <item m="1" x="49"/>
        <item m="1" x="38"/>
        <item x="0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6"/>
    <field x="1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#ESTABLECIMIENTOS VISITADOS / CONSTRUCCIONES " fld="5" baseField="0" baseItem="0"/>
  </dataFields>
  <chartFormats count="2"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31" name="FECHA">
      <autoFilter ref="A1">
        <filterColumn colId="0">
          <customFilters and="1">
            <customFilter operator="greaterThanOrEqual" val="44927"/>
            <customFilter operator="lessThanOrEqual" val="45291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F000000}" name="TablaDinámica2" cacheId="24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 chartFormat="14">
  <location ref="R9:S13" firstHeaderRow="1" firstDataRow="1" firstDataCol="1"/>
  <pivotFields count="23">
    <pivotField compact="0" outline="0" showAll="0"/>
    <pivotField compact="0" outline="0" showAll="0"/>
    <pivotField dataField="1" compact="0" outline="0" showAll="0">
      <items count="216">
        <item x="1"/>
        <item x="2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37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3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0"/>
        <item t="default"/>
      </items>
    </pivotField>
    <pivotField axis="axisRow" compact="0" outline="0" showAll="0">
      <items count="39">
        <item x="5"/>
        <item x="4"/>
        <item x="3"/>
        <item x="2"/>
        <item x="1"/>
        <item h="1" x="0"/>
        <item m="1" x="24"/>
        <item m="1" x="7"/>
        <item m="1" x="8"/>
        <item m="1" x="17"/>
        <item m="1" x="25"/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9"/>
        <item m="1" x="35"/>
        <item m="1" x="36"/>
        <item m="1" x="37"/>
        <item m="1" x="14"/>
        <item h="1" m="1" x="6"/>
        <item h="1" m="1" x="10"/>
        <item h="1" m="1" x="11"/>
        <item h="1" m="1" x="12"/>
        <item h="1" m="1" x="13"/>
        <item h="1" m="1" x="15"/>
        <item h="1" m="1" x="16"/>
        <item h="1" m="1" x="18"/>
        <item h="1" m="1" x="19"/>
        <item h="1" m="1" x="20"/>
        <item h="1" m="1" x="21"/>
        <item h="1" m="1" x="22"/>
        <item h="1" m="1" x="2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3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Cuenta de FECHA" fld="2" subtotal="count" baseField="0" baseItem="0"/>
  </dataFields>
  <chartFormats count="105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5" format="2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5" format="3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5" format="4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5" format="5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5" format="6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6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8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6" format="9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6" format="10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6" format="1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6" format="12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6" format="13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7" format="1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5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7" format="16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7" format="17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7" format="18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7" format="19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7" format="20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8" format="2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22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8" format="23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8" format="24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8" format="25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8" format="26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8" format="27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9" format="2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29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9" format="30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9" format="3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9" format="32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9" format="33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9" format="34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5" format="7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5" format="8">
      <pivotArea type="data" outline="0" fieldPosition="0">
        <references count="2">
          <reference field="4294967294" count="1" selected="0">
            <x v="0"/>
          </reference>
          <reference field="3" count="1" selected="0">
            <x v="7"/>
          </reference>
        </references>
      </pivotArea>
    </chartFormat>
    <chartFormat chart="5" format="9">
      <pivotArea type="data" outline="0" fieldPosition="0">
        <references count="2">
          <reference field="4294967294" count="1" selected="0">
            <x v="0"/>
          </reference>
          <reference field="3" count="1" selected="0">
            <x v="8"/>
          </reference>
        </references>
      </pivotArea>
    </chartFormat>
    <chartFormat chart="5" format="10">
      <pivotArea type="data" outline="0" fieldPosition="0">
        <references count="2">
          <reference field="4294967294" count="1" selected="0">
            <x v="0"/>
          </reference>
          <reference field="3" count="1" selected="0">
            <x v="9"/>
          </reference>
        </references>
      </pivotArea>
    </chartFormat>
    <chartFormat chart="5" format="11">
      <pivotArea type="data" outline="0" fieldPosition="0">
        <references count="2">
          <reference field="4294967294" count="1" selected="0">
            <x v="0"/>
          </reference>
          <reference field="3" count="1" selected="0">
            <x v="10"/>
          </reference>
        </references>
      </pivotArea>
    </chartFormat>
    <chartFormat chart="5" format="12">
      <pivotArea type="data" outline="0" fieldPosition="0">
        <references count="2">
          <reference field="4294967294" count="1" selected="0">
            <x v="0"/>
          </reference>
          <reference field="3" count="1" selected="0">
            <x v="11"/>
          </reference>
        </references>
      </pivotArea>
    </chartFormat>
    <chartFormat chart="5" format="13">
      <pivotArea type="data" outline="0" fieldPosition="0">
        <references count="2">
          <reference field="4294967294" count="1" selected="0">
            <x v="0"/>
          </reference>
          <reference field="3" count="1" selected="0">
            <x v="12"/>
          </reference>
        </references>
      </pivotArea>
    </chartFormat>
    <chartFormat chart="5" format="14">
      <pivotArea type="data" outline="0" fieldPosition="0">
        <references count="2">
          <reference field="4294967294" count="1" selected="0">
            <x v="0"/>
          </reference>
          <reference field="3" count="1" selected="0">
            <x v="13"/>
          </reference>
        </references>
      </pivotArea>
    </chartFormat>
    <chartFormat chart="5" format="15">
      <pivotArea type="data" outline="0" fieldPosition="0">
        <references count="2">
          <reference field="4294967294" count="1" selected="0">
            <x v="0"/>
          </reference>
          <reference field="3" count="1" selected="0">
            <x v="14"/>
          </reference>
        </references>
      </pivotArea>
    </chartFormat>
    <chartFormat chart="5" format="16">
      <pivotArea type="data" outline="0" fieldPosition="0">
        <references count="2">
          <reference field="4294967294" count="1" selected="0">
            <x v="0"/>
          </reference>
          <reference field="3" count="1" selected="0">
            <x v="15"/>
          </reference>
        </references>
      </pivotArea>
    </chartFormat>
    <chartFormat chart="5" format="17">
      <pivotArea type="data" outline="0" fieldPosition="0">
        <references count="2">
          <reference field="4294967294" count="1" selected="0">
            <x v="0"/>
          </reference>
          <reference field="3" count="1" selected="0">
            <x v="16"/>
          </reference>
        </references>
      </pivotArea>
    </chartFormat>
    <chartFormat chart="5" format="18">
      <pivotArea type="data" outline="0" fieldPosition="0">
        <references count="2">
          <reference field="4294967294" count="1" selected="0">
            <x v="0"/>
          </reference>
          <reference field="3" count="1" selected="0">
            <x v="17"/>
          </reference>
        </references>
      </pivotArea>
    </chartFormat>
    <chartFormat chart="5" format="19">
      <pivotArea type="data" outline="0" fieldPosition="0">
        <references count="2">
          <reference field="4294967294" count="1" selected="0">
            <x v="0"/>
          </reference>
          <reference field="3" count="1" selected="0">
            <x v="18"/>
          </reference>
        </references>
      </pivotArea>
    </chartFormat>
    <chartFormat chart="5" format="20">
      <pivotArea type="data" outline="0" fieldPosition="0">
        <references count="2">
          <reference field="4294967294" count="1" selected="0">
            <x v="0"/>
          </reference>
          <reference field="3" count="1" selected="0">
            <x v="19"/>
          </reference>
        </references>
      </pivotArea>
    </chartFormat>
    <chartFormat chart="5" format="21">
      <pivotArea type="data" outline="0" fieldPosition="0">
        <references count="2">
          <reference field="4294967294" count="1" selected="0">
            <x v="0"/>
          </reference>
          <reference field="3" count="1" selected="0">
            <x v="20"/>
          </reference>
        </references>
      </pivotArea>
    </chartFormat>
    <chartFormat chart="5" format="22">
      <pivotArea type="data" outline="0" fieldPosition="0">
        <references count="2">
          <reference field="4294967294" count="1" selected="0">
            <x v="0"/>
          </reference>
          <reference field="3" count="1" selected="0">
            <x v="21"/>
          </reference>
        </references>
      </pivotArea>
    </chartFormat>
    <chartFormat chart="5" format="23">
      <pivotArea type="data" outline="0" fieldPosition="0">
        <references count="2">
          <reference field="4294967294" count="1" selected="0">
            <x v="0"/>
          </reference>
          <reference field="3" count="1" selected="0">
            <x v="22"/>
          </reference>
        </references>
      </pivotArea>
    </chartFormat>
    <chartFormat chart="5" format="24">
      <pivotArea type="data" outline="0" fieldPosition="0">
        <references count="2">
          <reference field="4294967294" count="1" selected="0">
            <x v="0"/>
          </reference>
          <reference field="3" count="1" selected="0">
            <x v="23"/>
          </reference>
        </references>
      </pivotArea>
    </chartFormat>
    <chartFormat chart="5" format="25">
      <pivotArea type="data" outline="0" fieldPosition="0">
        <references count="2">
          <reference field="4294967294" count="1" selected="0">
            <x v="0"/>
          </reference>
          <reference field="3" count="1" selected="0">
            <x v="24"/>
          </reference>
        </references>
      </pivotArea>
    </chartFormat>
    <chartFormat chart="9" format="35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9" format="36">
      <pivotArea type="data" outline="0" fieldPosition="0">
        <references count="2">
          <reference field="4294967294" count="1" selected="0">
            <x v="0"/>
          </reference>
          <reference field="3" count="1" selected="0">
            <x v="7"/>
          </reference>
        </references>
      </pivotArea>
    </chartFormat>
    <chartFormat chart="9" format="37">
      <pivotArea type="data" outline="0" fieldPosition="0">
        <references count="2">
          <reference field="4294967294" count="1" selected="0">
            <x v="0"/>
          </reference>
          <reference field="3" count="1" selected="0">
            <x v="8"/>
          </reference>
        </references>
      </pivotArea>
    </chartFormat>
    <chartFormat chart="9" format="38">
      <pivotArea type="data" outline="0" fieldPosition="0">
        <references count="2">
          <reference field="4294967294" count="1" selected="0">
            <x v="0"/>
          </reference>
          <reference field="3" count="1" selected="0">
            <x v="9"/>
          </reference>
        </references>
      </pivotArea>
    </chartFormat>
    <chartFormat chart="9" format="39">
      <pivotArea type="data" outline="0" fieldPosition="0">
        <references count="2">
          <reference field="4294967294" count="1" selected="0">
            <x v="0"/>
          </reference>
          <reference field="3" count="1" selected="0">
            <x v="10"/>
          </reference>
        </references>
      </pivotArea>
    </chartFormat>
    <chartFormat chart="9" format="40">
      <pivotArea type="data" outline="0" fieldPosition="0">
        <references count="2">
          <reference field="4294967294" count="1" selected="0">
            <x v="0"/>
          </reference>
          <reference field="3" count="1" selected="0">
            <x v="11"/>
          </reference>
        </references>
      </pivotArea>
    </chartFormat>
    <chartFormat chart="9" format="41">
      <pivotArea type="data" outline="0" fieldPosition="0">
        <references count="2">
          <reference field="4294967294" count="1" selected="0">
            <x v="0"/>
          </reference>
          <reference field="3" count="1" selected="0">
            <x v="12"/>
          </reference>
        </references>
      </pivotArea>
    </chartFormat>
    <chartFormat chart="9" format="42">
      <pivotArea type="data" outline="0" fieldPosition="0">
        <references count="2">
          <reference field="4294967294" count="1" selected="0">
            <x v="0"/>
          </reference>
          <reference field="3" count="1" selected="0">
            <x v="13"/>
          </reference>
        </references>
      </pivotArea>
    </chartFormat>
    <chartFormat chart="9" format="43">
      <pivotArea type="data" outline="0" fieldPosition="0">
        <references count="2">
          <reference field="4294967294" count="1" selected="0">
            <x v="0"/>
          </reference>
          <reference field="3" count="1" selected="0">
            <x v="14"/>
          </reference>
        </references>
      </pivotArea>
    </chartFormat>
    <chartFormat chart="9" format="44">
      <pivotArea type="data" outline="0" fieldPosition="0">
        <references count="2">
          <reference field="4294967294" count="1" selected="0">
            <x v="0"/>
          </reference>
          <reference field="3" count="1" selected="0">
            <x v="15"/>
          </reference>
        </references>
      </pivotArea>
    </chartFormat>
    <chartFormat chart="9" format="45">
      <pivotArea type="data" outline="0" fieldPosition="0">
        <references count="2">
          <reference field="4294967294" count="1" selected="0">
            <x v="0"/>
          </reference>
          <reference field="3" count="1" selected="0">
            <x v="16"/>
          </reference>
        </references>
      </pivotArea>
    </chartFormat>
    <chartFormat chart="9" format="46">
      <pivotArea type="data" outline="0" fieldPosition="0">
        <references count="2">
          <reference field="4294967294" count="1" selected="0">
            <x v="0"/>
          </reference>
          <reference field="3" count="1" selected="0">
            <x v="17"/>
          </reference>
        </references>
      </pivotArea>
    </chartFormat>
    <chartFormat chart="9" format="47">
      <pivotArea type="data" outline="0" fieldPosition="0">
        <references count="2">
          <reference field="4294967294" count="1" selected="0">
            <x v="0"/>
          </reference>
          <reference field="3" count="1" selected="0">
            <x v="18"/>
          </reference>
        </references>
      </pivotArea>
    </chartFormat>
    <chartFormat chart="9" format="48">
      <pivotArea type="data" outline="0" fieldPosition="0">
        <references count="2">
          <reference field="4294967294" count="1" selected="0">
            <x v="0"/>
          </reference>
          <reference field="3" count="1" selected="0">
            <x v="19"/>
          </reference>
        </references>
      </pivotArea>
    </chartFormat>
    <chartFormat chart="9" format="49">
      <pivotArea type="data" outline="0" fieldPosition="0">
        <references count="2">
          <reference field="4294967294" count="1" selected="0">
            <x v="0"/>
          </reference>
          <reference field="3" count="1" selected="0">
            <x v="20"/>
          </reference>
        </references>
      </pivotArea>
    </chartFormat>
    <chartFormat chart="9" format="50">
      <pivotArea type="data" outline="0" fieldPosition="0">
        <references count="2">
          <reference field="4294967294" count="1" selected="0">
            <x v="0"/>
          </reference>
          <reference field="3" count="1" selected="0">
            <x v="21"/>
          </reference>
        </references>
      </pivotArea>
    </chartFormat>
    <chartFormat chart="9" format="51">
      <pivotArea type="data" outline="0" fieldPosition="0">
        <references count="2">
          <reference field="4294967294" count="1" selected="0">
            <x v="0"/>
          </reference>
          <reference field="3" count="1" selected="0">
            <x v="22"/>
          </reference>
        </references>
      </pivotArea>
    </chartFormat>
    <chartFormat chart="9" format="52">
      <pivotArea type="data" outline="0" fieldPosition="0">
        <references count="2">
          <reference field="4294967294" count="1" selected="0">
            <x v="0"/>
          </reference>
          <reference field="3" count="1" selected="0">
            <x v="23"/>
          </reference>
        </references>
      </pivotArea>
    </chartFormat>
    <chartFormat chart="9" format="53">
      <pivotArea type="data" outline="0" fieldPosition="0">
        <references count="2">
          <reference field="4294967294" count="1" selected="0">
            <x v="0"/>
          </reference>
          <reference field="3" count="1" selected="0">
            <x v="24"/>
          </reference>
        </references>
      </pivotArea>
    </chartFormat>
    <chartFormat chart="10" format="5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55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0" format="56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0" format="57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0" format="58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0" format="59">
      <pivotArea type="data" outline="0" fieldPosition="0">
        <references count="2">
          <reference field="4294967294" count="1" selected="0">
            <x v="0"/>
          </reference>
          <reference field="3" count="1" selected="0">
            <x v="7"/>
          </reference>
        </references>
      </pivotArea>
    </chartFormat>
    <chartFormat chart="10" format="60">
      <pivotArea type="data" outline="0" fieldPosition="0">
        <references count="2">
          <reference field="4294967294" count="1" selected="0">
            <x v="0"/>
          </reference>
          <reference field="3" count="1" selected="0">
            <x v="8"/>
          </reference>
        </references>
      </pivotArea>
    </chartFormat>
    <chartFormat chart="10" format="61">
      <pivotArea type="data" outline="0" fieldPosition="0">
        <references count="2">
          <reference field="4294967294" count="1" selected="0">
            <x v="0"/>
          </reference>
          <reference field="3" count="1" selected="0">
            <x v="20"/>
          </reference>
        </references>
      </pivotArea>
    </chartFormat>
    <chartFormat chart="11" format="6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63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1" format="64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1" format="65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1" format="66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1" format="67">
      <pivotArea type="data" outline="0" fieldPosition="0">
        <references count="2">
          <reference field="4294967294" count="1" selected="0">
            <x v="0"/>
          </reference>
          <reference field="3" count="1" selected="0">
            <x v="7"/>
          </reference>
        </references>
      </pivotArea>
    </chartFormat>
    <chartFormat chart="11" format="68">
      <pivotArea type="data" outline="0" fieldPosition="0">
        <references count="2">
          <reference field="4294967294" count="1" selected="0">
            <x v="0"/>
          </reference>
          <reference field="3" count="1" selected="0">
            <x v="8"/>
          </reference>
        </references>
      </pivotArea>
    </chartFormat>
    <chartFormat chart="11" format="69">
      <pivotArea type="data" outline="0" fieldPosition="0">
        <references count="2">
          <reference field="4294967294" count="1" selected="0">
            <x v="0"/>
          </reference>
          <reference field="3" count="1" selected="0">
            <x v="20"/>
          </reference>
        </references>
      </pivotArea>
    </chartFormat>
    <chartFormat chart="12" format="5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55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2" format="56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2" format="57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2" format="58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2" format="59">
      <pivotArea type="data" outline="0" fieldPosition="0">
        <references count="2">
          <reference field="4294967294" count="1" selected="0">
            <x v="0"/>
          </reference>
          <reference field="3" count="1" selected="0">
            <x v="7"/>
          </reference>
        </references>
      </pivotArea>
    </chartFormat>
    <chartFormat chart="12" format="60">
      <pivotArea type="data" outline="0" fieldPosition="0">
        <references count="2">
          <reference field="4294967294" count="1" selected="0">
            <x v="0"/>
          </reference>
          <reference field="3" count="1" selected="0">
            <x v="8"/>
          </reference>
        </references>
      </pivotArea>
    </chartFormat>
    <chartFormat chart="12" format="61">
      <pivotArea type="data" outline="0" fieldPosition="0">
        <references count="2">
          <reference field="4294967294" count="1" selected="0">
            <x v="0"/>
          </reference>
          <reference field="3" count="1" selected="0">
            <x v="20"/>
          </reference>
        </references>
      </pivotArea>
    </chartFormat>
    <chartFormat chart="13" format="6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63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3" format="64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3" format="65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3" format="66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3" format="67">
      <pivotArea type="data" outline="0" fieldPosition="0">
        <references count="2">
          <reference field="4294967294" count="1" selected="0">
            <x v="0"/>
          </reference>
          <reference field="3" count="1" selected="0">
            <x v="7"/>
          </reference>
        </references>
      </pivotArea>
    </chartFormat>
    <chartFormat chart="13" format="68">
      <pivotArea type="data" outline="0" fieldPosition="0">
        <references count="2">
          <reference field="4294967294" count="1" selected="0">
            <x v="0"/>
          </reference>
          <reference field="3" count="1" selected="0">
            <x v="8"/>
          </reference>
        </references>
      </pivotArea>
    </chartFormat>
    <chartFormat chart="13" format="69">
      <pivotArea type="data" outline="0" fieldPosition="0">
        <references count="2">
          <reference field="4294967294" count="1" selected="0">
            <x v="0"/>
          </reference>
          <reference field="3" count="1" selected="0">
            <x v="2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2" type="dateBetween" evalOrder="-1" id="63" name="FECHA">
      <autoFilter ref="A1">
        <filterColumn colId="0">
          <customFilters and="1">
            <customFilter operator="greaterThanOrEqual" val="45017"/>
            <customFilter operator="lessThanOrEqual" val="45046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12000000}" name="TablaDinámica6" cacheId="24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 chartFormat="17">
  <location ref="AV9:AZ11" firstHeaderRow="0" firstDataRow="1" firstDataCol="1"/>
  <pivotFields count="23">
    <pivotField compact="0" outline="0" showAll="0"/>
    <pivotField compact="0" outline="0" showAll="0"/>
    <pivotField compact="0" outline="0" showAll="0">
      <items count="216">
        <item x="1"/>
        <item x="2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37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3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0"/>
        <item t="default"/>
      </items>
    </pivotField>
    <pivotField axis="axisRow" compact="0" outline="0" showAll="0">
      <items count="39">
        <item h="1" x="5"/>
        <item x="4"/>
        <item h="1" x="3"/>
        <item h="1" x="2"/>
        <item h="1" x="1"/>
        <item h="1" x="0"/>
        <item h="1" m="1" x="24"/>
        <item h="1" m="1" x="7"/>
        <item h="1" m="1" x="8"/>
        <item h="1" m="1" x="17"/>
        <item h="1" m="1" x="25"/>
        <item h="1" m="1" x="26"/>
        <item h="1" m="1" x="27"/>
        <item h="1" m="1" x="28"/>
        <item h="1" m="1" x="29"/>
        <item h="1" m="1" x="30"/>
        <item h="1" m="1" x="31"/>
        <item h="1" m="1" x="32"/>
        <item h="1" m="1" x="33"/>
        <item h="1" m="1" x="34"/>
        <item h="1" m="1" x="9"/>
        <item h="1" m="1" x="35"/>
        <item h="1" m="1" x="36"/>
        <item h="1" m="1" x="37"/>
        <item h="1" m="1" x="14"/>
        <item h="1" m="1" x="6"/>
        <item h="1" m="1" x="10"/>
        <item h="1" m="1" x="11"/>
        <item h="1" m="1" x="12"/>
        <item h="1" m="1" x="13"/>
        <item h="1" m="1" x="15"/>
        <item h="1" m="1" x="16"/>
        <item h="1" m="1" x="18"/>
        <item h="1" m="1" x="19"/>
        <item h="1" m="1" x="20"/>
        <item h="1" m="1" x="21"/>
        <item h="1" m="1" x="22"/>
        <item h="1" m="1" x="2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1">
    <field x="3"/>
  </rowFields>
  <rowItems count="2">
    <i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a de NÚMERO DE ESTABLEIMIENTOS VISITADOS POR EXTENSIÓN" fld="17" baseField="0" baseItem="0"/>
    <dataField name="Suma de NÚMERO DE SENSIBILIZACIONES POR EXTENSIÓN DE LA ACTIVIDAD" fld="18" baseField="0" baseItem="0"/>
    <dataField name="Suma de NÚMERO DE CIERRES PREVENTIVOS POR EXTENSIÓN DE LA ACTIVIDAD" fld="19" baseField="0" baseItem="0"/>
    <dataField name="Suma de NÚMERO DE COMPARENDOS POR EXTENSIÓN DE LA ACTIVIDAD" fld="20" baseField="0" baseItem="0"/>
  </dataFields>
  <chartFormats count="28">
    <chartFormat chart="1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1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1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1" format="7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2" format="11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3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3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3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4" format="1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1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4" format="1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4" format="19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5" format="2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5" format="2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5" format="2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5" format="2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6" format="2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2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6" format="2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6" format="27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2" type="dateBetween" evalOrder="-1" id="60" name="FECHA">
      <autoFilter ref="A1">
        <filterColumn colId="0">
          <customFilters and="1">
            <customFilter operator="greaterThanOrEqual" val="45017"/>
            <customFilter operator="lessThanOrEqual" val="45046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11000000}" name="TablaDinámica5" cacheId="24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 chartFormat="18">
  <location ref="AM9:AR11" firstHeaderRow="0" firstDataRow="1" firstDataCol="1"/>
  <pivotFields count="23">
    <pivotField compact="0" outline="0" showAll="0"/>
    <pivotField compact="0" outline="0" showAll="0"/>
    <pivotField compact="0" outline="0" showAll="0">
      <items count="216">
        <item x="1"/>
        <item x="2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37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3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0"/>
        <item t="default"/>
      </items>
    </pivotField>
    <pivotField axis="axisRow" compact="0" outline="0" showAll="0">
      <items count="39">
        <item h="1" x="5"/>
        <item h="1" x="4"/>
        <item h="1" x="3"/>
        <item h="1" x="2"/>
        <item x="1"/>
        <item h="1" x="0"/>
        <item h="1" m="1" x="24"/>
        <item h="1" m="1" x="7"/>
        <item h="1" m="1" x="8"/>
        <item h="1" m="1" x="17"/>
        <item h="1" m="1" x="25"/>
        <item h="1" m="1" x="26"/>
        <item h="1" m="1" x="27"/>
        <item h="1" m="1" x="28"/>
        <item h="1" m="1" x="29"/>
        <item h="1" m="1" x="30"/>
        <item h="1" m="1" x="31"/>
        <item h="1" m="1" x="32"/>
        <item h="1" m="1" x="33"/>
        <item h="1" m="1" x="34"/>
        <item h="1" m="1" x="9"/>
        <item h="1" m="1" x="35"/>
        <item h="1" m="1" x="36"/>
        <item h="1" m="1" x="37"/>
        <item h="1" m="1" x="14"/>
        <item h="1" m="1" x="6"/>
        <item h="1" m="1" x="10"/>
        <item h="1" m="1" x="11"/>
        <item h="1" m="1" x="12"/>
        <item h="1" m="1" x="13"/>
        <item h="1" m="1" x="15"/>
        <item h="1" m="1" x="16"/>
        <item h="1" m="1" x="18"/>
        <item h="1" m="1" x="19"/>
        <item h="1" m="1" x="20"/>
        <item h="1" m="1" x="21"/>
        <item h="1" m="1" x="22"/>
        <item h="1" m="1" x="2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3"/>
  </rowFields>
  <rowItems count="2">
    <i>
      <x v="4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NÚMERO DE VENDEDORES ABORDADOS" fld="10" baseField="0" baseItem="0"/>
    <dataField name="Suma de NÚMERO DE VENDEDORES CON HEMI" fld="11" baseField="0" baseItem="0"/>
    <dataField name="Suma de NÚMERO DE VENDEDORES CON RIVI" fld="12" baseField="0" baseItem="0"/>
    <dataField name="Suma de NÚMERO DE VENDEDORES CON CARNET" fld="13" baseField="0" baseItem="0"/>
    <dataField name="Suma de NÚMERO DE VENDEDORES SIN DOCUMENTOS" fld="14" baseField="0" baseItem="0"/>
  </dataFields>
  <chartFormats count="45">
    <chartFormat chart="9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9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0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0" format="7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0" format="8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0" format="9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1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1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1" format="1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1" format="1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1" format="1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2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2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2" format="18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2" format="19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3" format="2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2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3" format="2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3" format="2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3" format="2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4" format="2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2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4" format="27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4" format="28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4" format="29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5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5" format="3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5" format="3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5" format="3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5" format="3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6" format="2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2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6" format="27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6" format="28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6" format="29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7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3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7" format="3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7" format="3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7" format="34" series="1">
      <pivotArea type="data" outline="0" fieldPosition="0">
        <references count="1">
          <reference field="4294967294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2" type="dateBetween" evalOrder="-1" id="60" name="FECHA">
      <autoFilter ref="A1">
        <filterColumn colId="0">
          <customFilters and="1">
            <customFilter operator="greaterThanOrEqual" val="45017"/>
            <customFilter operator="lessThanOrEqual" val="45046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13000000}" name="TablaDinámica7" cacheId="24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 chartFormat="16">
  <location ref="BE9:BH12" firstHeaderRow="0" firstDataRow="1" firstDataCol="1"/>
  <pivotFields count="23">
    <pivotField compact="0" outline="0" showAll="0"/>
    <pivotField compact="0" outline="0" showAll="0"/>
    <pivotField compact="0" outline="0" showAll="0">
      <items count="216">
        <item x="1"/>
        <item x="2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37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3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0"/>
        <item t="default"/>
      </items>
    </pivotField>
    <pivotField axis="axisRow" compact="0" outline="0" showAll="0">
      <items count="39">
        <item h="1" x="5"/>
        <item x="4"/>
        <item x="3"/>
        <item x="2"/>
        <item x="1"/>
        <item h="1" x="0"/>
        <item h="1" m="1" x="24"/>
        <item h="1" m="1" x="7"/>
        <item h="1" m="1" x="8"/>
        <item h="1" m="1" x="17"/>
        <item h="1" m="1" x="25"/>
        <item h="1" m="1" x="26"/>
        <item h="1" m="1" x="27"/>
        <item h="1" m="1" x="28"/>
        <item h="1" m="1" x="29"/>
        <item h="1" m="1" x="30"/>
        <item h="1" m="1" x="31"/>
        <item h="1" m="1" x="32"/>
        <item h="1" m="1" x="33"/>
        <item h="1" m="1" x="34"/>
        <item h="1" m="1" x="9"/>
        <item h="1" m="1" x="35"/>
        <item h="1" m="1" x="36"/>
        <item h="1" m="1" x="37"/>
        <item h="1" m="1" x="14"/>
        <item h="1" m="1" x="6"/>
        <item h="1" m="1" x="10"/>
        <item h="1" m="1" x="11"/>
        <item h="1" m="1" x="12"/>
        <item h="1" m="1" x="13"/>
        <item h="1" m="1" x="15"/>
        <item h="1" m="1" x="16"/>
        <item h="1" m="1" x="18"/>
        <item h="1" m="1" x="19"/>
        <item h="1" m="1" x="20"/>
        <item h="1" m="1" x="21"/>
        <item h="1" m="1" x="22"/>
        <item h="1" m="1" x="2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</pivotFields>
  <rowFields count="1">
    <field x="3"/>
  </rowFields>
  <rowItems count="3">
    <i>
      <x v="1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METROS RECUPERADOS POR VEHICULOS INMOVILIZADOS" fld="9" baseField="0" baseItem="0"/>
    <dataField name="Suma de METROS RECUPERADOS POR REUBICACIÓN DE VENDEDORES" fld="15" baseField="0" baseItem="0"/>
    <dataField name="Suma de METROS RECUPERADOS POR EXTENSIÓN DE LA ACTIVIDAD" fld="21" baseField="0" baseItem="0"/>
  </dataFields>
  <chartFormats count="33">
    <chartFormat chart="1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2" format="2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2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2" format="3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3" format="4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4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3" format="5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4" format="6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7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4" format="77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5" format="8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5" format="9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5" format="9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1" format="22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1" format="23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1" format="24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11" format="25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1" format="26">
      <pivotArea type="data" outline="0" fieldPosition="0">
        <references count="2">
          <reference field="4294967294" count="1" selected="0">
            <x v="1"/>
          </reference>
          <reference field="3" count="1" selected="0">
            <x v="1"/>
          </reference>
        </references>
      </pivotArea>
    </chartFormat>
    <chartFormat chart="11" format="27">
      <pivotArea type="data" outline="0" fieldPosition="0">
        <references count="2">
          <reference field="4294967294" count="1" selected="0">
            <x v="1"/>
          </reference>
          <reference field="3" count="1" selected="0">
            <x v="2"/>
          </reference>
        </references>
      </pivotArea>
    </chartFormat>
    <chartFormat chart="11" format="28">
      <pivotArea type="data" outline="0" fieldPosition="0">
        <references count="2">
          <reference field="4294967294" count="1" selected="0">
            <x v="1"/>
          </reference>
          <reference field="3" count="1" selected="0">
            <x v="3"/>
          </reference>
        </references>
      </pivotArea>
    </chartFormat>
    <chartFormat chart="11" format="29">
      <pivotArea type="data" outline="0" fieldPosition="0">
        <references count="2">
          <reference field="4294967294" count="1" selected="0">
            <x v="1"/>
          </reference>
          <reference field="3" count="1" selected="0">
            <x v="4"/>
          </reference>
        </references>
      </pivotArea>
    </chartFormat>
    <chartFormat chart="11" format="30">
      <pivotArea type="data" outline="0" fieldPosition="0">
        <references count="2">
          <reference field="4294967294" count="1" selected="0">
            <x v="2"/>
          </reference>
          <reference field="3" count="1" selected="0">
            <x v="1"/>
          </reference>
        </references>
      </pivotArea>
    </chartFormat>
    <chartFormat chart="11" format="31">
      <pivotArea type="data" outline="0" fieldPosition="0">
        <references count="2">
          <reference field="4294967294" count="1" selected="0">
            <x v="2"/>
          </reference>
          <reference field="3" count="1" selected="0">
            <x v="2"/>
          </reference>
        </references>
      </pivotArea>
    </chartFormat>
    <chartFormat chart="11" format="32">
      <pivotArea type="data" outline="0" fieldPosition="0">
        <references count="2">
          <reference field="4294967294" count="1" selected="0">
            <x v="2"/>
          </reference>
          <reference field="3" count="1" selected="0">
            <x v="3"/>
          </reference>
        </references>
      </pivotArea>
    </chartFormat>
    <chartFormat chart="11" format="33">
      <pivotArea type="data" outline="0" fieldPosition="0">
        <references count="2">
          <reference field="4294967294" count="1" selected="0">
            <x v="2"/>
          </reference>
          <reference field="3" count="1" selected="0">
            <x v="4"/>
          </reference>
        </references>
      </pivotArea>
    </chartFormat>
    <chartFormat chart="15" format="106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5" format="107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5" format="108">
      <pivotArea type="data" outline="0" fieldPosition="0">
        <references count="2">
          <reference field="4294967294" count="1" selected="0">
            <x v="1"/>
          </reference>
          <reference field="3" count="1" selected="0">
            <x v="1"/>
          </reference>
        </references>
      </pivotArea>
    </chartFormat>
    <chartFormat chart="15" format="109">
      <pivotArea type="data" outline="0" fieldPosition="0">
        <references count="2">
          <reference field="4294967294" count="1" selected="0">
            <x v="1"/>
          </reference>
          <reference field="3" count="1" selected="0">
            <x v="4"/>
          </reference>
        </references>
      </pivotArea>
    </chartFormat>
    <chartFormat chart="15" format="110">
      <pivotArea type="data" outline="0" fieldPosition="0">
        <references count="2">
          <reference field="4294967294" count="1" selected="0">
            <x v="2"/>
          </reference>
          <reference field="3" count="1" selected="0">
            <x v="1"/>
          </reference>
        </references>
      </pivotArea>
    </chartFormat>
    <chartFormat chart="15" format="111">
      <pivotArea type="data" outline="0" fieldPosition="0">
        <references count="2">
          <reference field="4294967294" count="1" selected="0">
            <x v="2"/>
          </reference>
          <reference field="3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2" type="dateBetween" evalOrder="-1" id="60" name="FECHA">
      <autoFilter ref="A1">
        <filterColumn colId="0">
          <customFilters and="1">
            <customFilter operator="greaterThanOrEqual" val="45017"/>
            <customFilter operator="lessThanOrEqual" val="45046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10000000}" name="TablaDinámica3" cacheId="24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 chartFormat="13">
  <location ref="Y9:Z13" firstHeaderRow="1" firstDataRow="1" firstDataCol="1"/>
  <pivotFields count="23">
    <pivotField compact="0" outline="0" showAll="0"/>
    <pivotField compact="0" outline="0" showAll="0"/>
    <pivotField dataField="1" compact="0" outline="0" showAll="0">
      <items count="216">
        <item x="1"/>
        <item x="2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37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3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0"/>
        <item t="default"/>
      </items>
    </pivotField>
    <pivotField compact="0" outline="0" showAll="0"/>
    <pivotField compact="0" outline="0" showAll="0"/>
    <pivotField axis="axisRow" compact="0" outline="0" showAll="0">
      <items count="53">
        <item x="37"/>
        <item x="30"/>
        <item x="22"/>
        <item x="31"/>
        <item x="29"/>
        <item x="36"/>
        <item x="32"/>
        <item x="33"/>
        <item x="35"/>
        <item x="34"/>
        <item x="10"/>
        <item x="13"/>
        <item x="27"/>
        <item x="28"/>
        <item x="0"/>
        <item x="38"/>
        <item x="39"/>
        <item x="40"/>
        <item x="5"/>
        <item x="6"/>
        <item x="7"/>
        <item x="8"/>
        <item x="9"/>
        <item x="11"/>
        <item x="12"/>
        <item x="14"/>
        <item x="15"/>
        <item x="16"/>
        <item x="17"/>
        <item x="18"/>
        <item x="19"/>
        <item x="20"/>
        <item x="21"/>
        <item x="23"/>
        <item x="24"/>
        <item x="25"/>
        <item x="26"/>
        <item x="41"/>
        <item x="42"/>
        <item x="43"/>
        <item x="44"/>
        <item x="45"/>
        <item x="46"/>
        <item x="47"/>
        <item x="48"/>
        <item x="49"/>
        <item x="50"/>
        <item m="1" x="51"/>
        <item x="1"/>
        <item x="2"/>
        <item x="3"/>
        <item x="4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5"/>
  </rowFields>
  <rowItems count="4">
    <i>
      <x v="2"/>
    </i>
    <i>
      <x v="4"/>
    </i>
    <i>
      <x v="6"/>
    </i>
    <i t="grand">
      <x/>
    </i>
  </rowItems>
  <colItems count="1">
    <i/>
  </colItems>
  <dataFields count="1">
    <dataField name="Cuenta de FECHA" fld="2" subtotal="count" baseField="0" baseItem="0"/>
  </dataFields>
  <chartFormats count="8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2" type="dateBetween" evalOrder="-1" id="60" name="FECHA">
      <autoFilter ref="A1">
        <filterColumn colId="0">
          <customFilters and="1">
            <customFilter operator="greaterThanOrEqual" val="45017"/>
            <customFilter operator="lessThanOrEqual" val="45046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15000000}" name="TablaDinámica4" cacheId="24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 chartFormat="16">
  <location ref="AF9:AI10" firstHeaderRow="0" firstDataRow="1" firstDataCol="1"/>
  <pivotFields count="23">
    <pivotField compact="0" outline="0" showAll="0"/>
    <pivotField compact="0" outline="0" showAll="0"/>
    <pivotField compact="0" outline="0" showAll="0">
      <items count="216">
        <item x="1"/>
        <item x="2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37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3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0"/>
        <item t="default"/>
      </items>
    </pivotField>
    <pivotField axis="axisRow" compact="0" outline="0" showAll="0">
      <items count="39">
        <item h="1" x="5"/>
        <item h="1" x="4"/>
        <item x="3"/>
        <item h="1" x="2"/>
        <item h="1" x="1"/>
        <item h="1" x="0"/>
        <item h="1" m="1" x="24"/>
        <item h="1" m="1" x="7"/>
        <item h="1" m="1" x="8"/>
        <item h="1" m="1" x="17"/>
        <item h="1" m="1" x="25"/>
        <item h="1" m="1" x="26"/>
        <item h="1" m="1" x="27"/>
        <item h="1" m="1" x="28"/>
        <item h="1" m="1" x="29"/>
        <item h="1" m="1" x="30"/>
        <item h="1" m="1" x="31"/>
        <item h="1" m="1" x="32"/>
        <item h="1" m="1" x="33"/>
        <item h="1" m="1" x="34"/>
        <item h="1" m="1" x="9"/>
        <item h="1" m="1" x="35"/>
        <item h="1" m="1" x="36"/>
        <item h="1" m="1" x="37"/>
        <item h="1" m="1" x="14"/>
        <item h="1" m="1" x="6"/>
        <item h="1" m="1" x="10"/>
        <item h="1" m="1" x="11"/>
        <item h="1" m="1" x="12"/>
        <item h="1" m="1" x="13"/>
        <item h="1" m="1" x="15"/>
        <item h="1" m="1" x="16"/>
        <item h="1" m="1" x="18"/>
        <item h="1" m="1" x="19"/>
        <item h="1" m="1" x="20"/>
        <item h="1" m="1" x="21"/>
        <item h="1" m="1" x="22"/>
        <item h="1" m="1" x="23"/>
        <item t="default"/>
      </items>
    </pivotField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3"/>
  </rowFields>
  <rowItems count="1"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NÚMERO DE VEHICULOS INMOVILIZADOS" fld="7" baseField="0" baseItem="0"/>
    <dataField name="Suma de NÚMERO DE COMPARENDOS REALIZADOS" fld="8" baseField="0" baseItem="0"/>
    <dataField name="Suma de NÚMERO DE PERSONAS SENSIBILIZADAS POR PARQUEO INDEBIDO" fld="6" baseField="0" baseItem="0"/>
  </dataFields>
  <chartFormats count="21">
    <chartFormat chart="9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1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1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3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3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4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4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5" format="1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5" format="1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5" format="2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2" type="dateBetween" evalOrder="-1" id="60" name="FECHA">
      <autoFilter ref="A1">
        <filterColumn colId="0">
          <customFilters and="1">
            <customFilter operator="greaterThanOrEqual" val="45017"/>
            <customFilter operator="lessThanOrEqual" val="45046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14000000}" name="TablaDinámica1" cacheId="24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 chartFormat="9">
  <location ref="I9:J11" firstHeaderRow="1" firstDataRow="1" firstDataCol="1"/>
  <pivotFields count="23">
    <pivotField axis="axisRow" compact="0" outline="0" showAll="0">
      <items count="17">
        <item x="13"/>
        <item x="2"/>
        <item x="3"/>
        <item x="4"/>
        <item x="5"/>
        <item x="6"/>
        <item x="7"/>
        <item x="8"/>
        <item x="9"/>
        <item x="10"/>
        <item x="11"/>
        <item x="0"/>
        <item x="1"/>
        <item x="12"/>
        <item x="14"/>
        <item x="15"/>
        <item t="default"/>
      </items>
    </pivotField>
    <pivotField compact="0" outline="0" showAll="0"/>
    <pivotField compact="0" outline="0" showAll="0">
      <items count="216">
        <item x="1"/>
        <item x="2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37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3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0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0"/>
  </rowFields>
  <rowItems count="2">
    <i>
      <x v="2"/>
    </i>
    <i t="grand">
      <x/>
    </i>
  </rowItems>
  <colItems count="1">
    <i/>
  </colItems>
  <dataFields count="1">
    <dataField name="Cuenta de COMPONENTE" fld="3" subtotal="count" baseField="0" baseItem="0"/>
  </dataField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2" type="dateBetween" evalOrder="-1" id="65" name="FECHA">
      <autoFilter ref="A1">
        <filterColumn colId="0">
          <customFilters and="1">
            <customFilter operator="greaterThanOrEqual" val="45017"/>
            <customFilter operator="lessThanOrEqual" val="45046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16000000}" name="TablaDinámica1" cacheId="25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 chartFormat="3">
  <location ref="C13:F20" firstHeaderRow="1" firstDataRow="1" firstDataCol="3"/>
  <pivotFields count="27">
    <pivotField compact="0" outline="0" showAll="0"/>
    <pivotField dataField="1" compact="0" outline="0" multipleItemSelectionAllowed="1" showAll="0">
      <items count="160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0"/>
        <item t="default"/>
      </items>
    </pivotField>
    <pivotField axis="axisRow" compact="0" outline="0" showAll="0">
      <items count="32">
        <item h="1" x="21"/>
        <item h="1" x="17"/>
        <item h="1" x="15"/>
        <item h="1" x="18"/>
        <item x="2"/>
        <item h="1" x="12"/>
        <item h="1" x="14"/>
        <item h="1" x="13"/>
        <item h="1" m="1" x="30"/>
        <item h="1" x="11"/>
        <item h="1" x="9"/>
        <item h="1" x="6"/>
        <item h="1" x="16"/>
        <item h="1" x="3"/>
        <item h="1" x="0"/>
        <item h="1" x="1"/>
        <item h="1" x="5"/>
        <item h="1" x="7"/>
        <item h="1" x="8"/>
        <item h="1" x="10"/>
        <item h="1" x="19"/>
        <item h="1" x="20"/>
        <item h="1" m="1" x="29"/>
        <item h="1" x="22"/>
        <item h="1" x="23"/>
        <item h="1" x="24"/>
        <item h="1" x="25"/>
        <item h="1" x="26"/>
        <item h="1" x="27"/>
        <item h="1" x="28"/>
        <item h="1" x="4"/>
        <item t="default"/>
      </items>
    </pivotField>
    <pivotField compact="0" outline="0" showAll="0"/>
    <pivotField compact="0" outline="0" showAll="0"/>
    <pivotField axis="axisRow" compact="0" outline="0" showAll="0">
      <items count="24">
        <item h="1" x="20"/>
        <item x="9"/>
        <item h="1" x="8"/>
        <item h="1" x="7"/>
        <item h="1" x="1"/>
        <item h="1" x="12"/>
        <item h="1" x="18"/>
        <item h="1" x="19"/>
        <item h="1" x="10"/>
        <item h="1" x="13"/>
        <item h="1" x="2"/>
        <item h="1" x="4"/>
        <item h="1" m="1" x="21"/>
        <item h="1" x="11"/>
        <item h="1" x="16"/>
        <item h="1" x="5"/>
        <item h="1" x="3"/>
        <item h="1" m="1" x="22"/>
        <item h="1" x="0"/>
        <item h="1" x="15"/>
        <item h="1" x="14"/>
        <item h="1" x="17"/>
        <item h="1" x="6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7">
        <item x="3"/>
        <item x="4"/>
        <item x="2"/>
        <item x="1"/>
        <item x="0"/>
        <item x="5"/>
        <item t="default"/>
      </items>
    </pivotField>
    <pivotField compact="0" outline="0" showAll="0"/>
    <pivotField compact="0" outline="0" showAll="0"/>
  </pivotFields>
  <rowFields count="3">
    <field x="5"/>
    <field x="2"/>
    <field x="24"/>
  </rowFields>
  <rowItems count="7">
    <i>
      <x v="1"/>
      <x v="4"/>
      <x/>
    </i>
    <i r="2">
      <x v="1"/>
    </i>
    <i r="2">
      <x v="2"/>
    </i>
    <i r="2">
      <x v="3"/>
    </i>
    <i t="default" r="1">
      <x v="4"/>
    </i>
    <i t="default">
      <x v="1"/>
    </i>
    <i t="grand">
      <x/>
    </i>
  </rowItems>
  <colItems count="1">
    <i/>
  </colItems>
  <dataFields count="1">
    <dataField name="Cuenta de FECHA" fld="1" subtotal="count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88" name="FECHA">
      <autoFilter ref="A1">
        <filterColumn colId="0">
          <customFilters and="1">
            <customFilter operator="greaterThanOrEqual" val="44562"/>
            <customFilter operator="lessThanOrEqual" val="45657"/>
          </customFilters>
        </filterColumn>
      </autoFilter>
    </filter>
  </filters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13" Type="http://schemas.openxmlformats.org/officeDocument/2006/relationships/pivotTable" Target="../pivotTables/pivotTable13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12" Type="http://schemas.openxmlformats.org/officeDocument/2006/relationships/pivotTable" Target="../pivotTables/pivotTable12.xml"/><Relationship Id="rId2" Type="http://schemas.openxmlformats.org/officeDocument/2006/relationships/pivotTable" Target="../pivotTables/pivotTable2.xml"/><Relationship Id="rId16" Type="http://schemas.openxmlformats.org/officeDocument/2006/relationships/drawing" Target="../drawings/drawing1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5" Type="http://schemas.openxmlformats.org/officeDocument/2006/relationships/pivotTable" Target="../pivotTables/pivotTable5.xml"/><Relationship Id="rId15" Type="http://schemas.openxmlformats.org/officeDocument/2006/relationships/pivotTable" Target="../pivotTables/pivotTable15.xml"/><Relationship Id="rId10" Type="http://schemas.openxmlformats.org/officeDocument/2006/relationships/pivotTable" Target="../pivotTables/pivotTable10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Relationship Id="rId14" Type="http://schemas.openxmlformats.org/officeDocument/2006/relationships/pivotTable" Target="../pivotTables/pivotTable1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3.xml"/><Relationship Id="rId3" Type="http://schemas.openxmlformats.org/officeDocument/2006/relationships/pivotTable" Target="../pivotTables/pivotTable18.xml"/><Relationship Id="rId7" Type="http://schemas.openxmlformats.org/officeDocument/2006/relationships/pivotTable" Target="../pivotTables/pivotTable22.xml"/><Relationship Id="rId2" Type="http://schemas.openxmlformats.org/officeDocument/2006/relationships/pivotTable" Target="../pivotTables/pivotTable17.xml"/><Relationship Id="rId1" Type="http://schemas.openxmlformats.org/officeDocument/2006/relationships/pivotTable" Target="../pivotTables/pivotTable16.xml"/><Relationship Id="rId6" Type="http://schemas.openxmlformats.org/officeDocument/2006/relationships/pivotTable" Target="../pivotTables/pivotTable21.xml"/><Relationship Id="rId5" Type="http://schemas.openxmlformats.org/officeDocument/2006/relationships/pivotTable" Target="../pivotTables/pivotTable20.xml"/><Relationship Id="rId4" Type="http://schemas.openxmlformats.org/officeDocument/2006/relationships/pivotTable" Target="../pivotTables/pivotTable19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9:CA43"/>
  <sheetViews>
    <sheetView topLeftCell="G1" zoomScale="70" zoomScaleNormal="70" workbookViewId="0">
      <selection activeCell="N11" sqref="N11"/>
    </sheetView>
  </sheetViews>
  <sheetFormatPr defaultColWidth="11.42578125" defaultRowHeight="14.45"/>
  <cols>
    <col min="2" max="2" width="18.5703125" bestFit="1" customWidth="1"/>
    <col min="3" max="3" width="24.140625" bestFit="1" customWidth="1"/>
    <col min="4" max="4" width="22.140625" bestFit="1" customWidth="1"/>
    <col min="5" max="5" width="19.140625" bestFit="1" customWidth="1"/>
    <col min="6" max="6" width="32.42578125" bestFit="1" customWidth="1"/>
    <col min="7" max="7" width="16.5703125" bestFit="1" customWidth="1"/>
    <col min="8" max="9" width="12.5703125" bestFit="1" customWidth="1"/>
    <col min="10" max="12" width="12.5703125" customWidth="1"/>
    <col min="13" max="13" width="18.5703125" bestFit="1" customWidth="1"/>
    <col min="14" max="14" width="58.5703125" bestFit="1" customWidth="1"/>
    <col min="15" max="20" width="12.5703125" customWidth="1"/>
    <col min="21" max="21" width="7.140625" bestFit="1" customWidth="1"/>
    <col min="22" max="22" width="23.5703125" bestFit="1" customWidth="1"/>
    <col min="23" max="23" width="16.5703125" bestFit="1" customWidth="1"/>
    <col min="24" max="24" width="4.42578125" bestFit="1" customWidth="1"/>
    <col min="25" max="25" width="3.85546875" bestFit="1" customWidth="1"/>
    <col min="26" max="26" width="4.5703125" bestFit="1" customWidth="1"/>
    <col min="27" max="27" width="3.85546875" bestFit="1" customWidth="1"/>
    <col min="28" max="28" width="12.5703125" bestFit="1" customWidth="1"/>
    <col min="29" max="29" width="19.85546875" bestFit="1" customWidth="1"/>
    <col min="30" max="30" width="7.140625" bestFit="1" customWidth="1"/>
    <col min="31" max="31" width="5.5703125" bestFit="1" customWidth="1"/>
    <col min="32" max="32" width="18.5703125" bestFit="1" customWidth="1"/>
    <col min="33" max="34" width="15.5703125" bestFit="1" customWidth="1"/>
    <col min="35" max="35" width="4.42578125" bestFit="1" customWidth="1"/>
    <col min="36" max="37" width="5" bestFit="1" customWidth="1"/>
    <col min="38" max="38" width="6" bestFit="1" customWidth="1"/>
    <col min="39" max="39" width="18.5703125" bestFit="1" customWidth="1"/>
    <col min="40" max="40" width="25.42578125" bestFit="1" customWidth="1"/>
    <col min="41" max="42" width="7.42578125" bestFit="1" customWidth="1"/>
    <col min="43" max="43" width="18.5703125" bestFit="1" customWidth="1"/>
    <col min="44" max="44" width="31.42578125" bestFit="1" customWidth="1"/>
    <col min="45" max="46" width="7.42578125" bestFit="1" customWidth="1"/>
    <col min="47" max="47" width="5.5703125" bestFit="1" customWidth="1"/>
    <col min="48" max="49" width="6.5703125" bestFit="1" customWidth="1"/>
    <col min="50" max="50" width="18.5703125" bestFit="1" customWidth="1"/>
    <col min="51" max="51" width="23.42578125" bestFit="1" customWidth="1"/>
    <col min="52" max="52" width="96.85546875" bestFit="1" customWidth="1"/>
    <col min="53" max="53" width="18.5703125" bestFit="1" customWidth="1"/>
    <col min="54" max="54" width="25.140625" bestFit="1" customWidth="1"/>
    <col min="55" max="55" width="12.5703125" bestFit="1" customWidth="1"/>
    <col min="57" max="57" width="18.5703125" bestFit="1" customWidth="1"/>
    <col min="58" max="58" width="38.42578125" bestFit="1" customWidth="1"/>
    <col min="62" max="62" width="18.5703125" bestFit="1" customWidth="1"/>
    <col min="63" max="63" width="25.42578125" bestFit="1" customWidth="1"/>
    <col min="66" max="66" width="18.5703125" bestFit="1" customWidth="1"/>
    <col min="67" max="67" width="22.85546875" bestFit="1" customWidth="1"/>
    <col min="68" max="68" width="48.140625" bestFit="1" customWidth="1"/>
    <col min="69" max="69" width="18.5703125" bestFit="1" customWidth="1"/>
    <col min="70" max="70" width="25.5703125" bestFit="1" customWidth="1"/>
    <col min="73" max="73" width="23.42578125" bestFit="1" customWidth="1"/>
    <col min="74" max="74" width="32.85546875" bestFit="1" customWidth="1"/>
    <col min="75" max="75" width="36.85546875" bestFit="1" customWidth="1"/>
    <col min="77" max="77" width="23.42578125" bestFit="1" customWidth="1"/>
    <col min="78" max="78" width="55.42578125" bestFit="1" customWidth="1"/>
    <col min="81" max="81" width="36.42578125" bestFit="1" customWidth="1"/>
    <col min="82" max="82" width="87.42578125" bestFit="1" customWidth="1"/>
    <col min="83" max="83" width="64" bestFit="1" customWidth="1"/>
  </cols>
  <sheetData>
    <row r="9" spans="2:79">
      <c r="B9" s="1" t="s">
        <v>0</v>
      </c>
      <c r="C9" t="s">
        <v>1</v>
      </c>
    </row>
    <row r="10" spans="2:79">
      <c r="B10" s="2" t="s">
        <v>2</v>
      </c>
      <c r="C10">
        <v>1</v>
      </c>
      <c r="F10" s="1" t="s">
        <v>0</v>
      </c>
      <c r="G10" t="s">
        <v>3</v>
      </c>
      <c r="M10" s="1" t="s">
        <v>0</v>
      </c>
      <c r="N10" t="s">
        <v>4</v>
      </c>
      <c r="O10" s="1"/>
      <c r="P10" s="1"/>
      <c r="Q10" s="1"/>
      <c r="R10" s="1"/>
      <c r="S10" s="1"/>
      <c r="T10" s="1"/>
      <c r="U10" s="1"/>
      <c r="V10" s="1" t="s">
        <v>0</v>
      </c>
      <c r="W10" t="s">
        <v>3</v>
      </c>
      <c r="X10" s="1"/>
      <c r="Y10" s="1"/>
      <c r="Z10" s="1"/>
      <c r="AA10" s="1"/>
      <c r="AB10" s="1"/>
      <c r="AC10" s="1"/>
      <c r="AD10" s="1"/>
      <c r="AE10" s="1"/>
      <c r="AG10" s="1" t="s">
        <v>5</v>
      </c>
      <c r="AI10" s="1"/>
      <c r="AJ10" s="1"/>
      <c r="AK10" s="1"/>
      <c r="AL10" s="1"/>
      <c r="AM10" s="1" t="s">
        <v>0</v>
      </c>
      <c r="AN10" t="s">
        <v>6</v>
      </c>
      <c r="AP10" s="1"/>
      <c r="AQ10" s="1" t="s">
        <v>0</v>
      </c>
      <c r="AR10" t="s">
        <v>7</v>
      </c>
      <c r="AT10" s="1"/>
      <c r="AU10" s="1"/>
      <c r="AV10" s="1"/>
      <c r="AW10" s="1"/>
      <c r="AX10" s="1" t="s">
        <v>0</v>
      </c>
      <c r="AY10" t="s">
        <v>8</v>
      </c>
      <c r="BA10" s="1" t="s">
        <v>0</v>
      </c>
      <c r="BB10" t="s">
        <v>9</v>
      </c>
      <c r="BD10" s="1"/>
      <c r="BE10" s="1" t="s">
        <v>0</v>
      </c>
      <c r="BF10" t="s">
        <v>10</v>
      </c>
      <c r="BH10" s="1"/>
      <c r="BI10" s="1"/>
      <c r="BJ10" s="1" t="s">
        <v>0</v>
      </c>
      <c r="BK10" t="s">
        <v>11</v>
      </c>
      <c r="BM10" s="1"/>
      <c r="BN10" s="1" t="s">
        <v>0</v>
      </c>
      <c r="BO10" t="s">
        <v>12</v>
      </c>
      <c r="BQ10" s="1" t="s">
        <v>0</v>
      </c>
      <c r="BR10" t="s">
        <v>13</v>
      </c>
      <c r="BT10" s="1"/>
      <c r="BU10" s="16"/>
      <c r="BV10" s="17"/>
      <c r="BW10" s="18"/>
      <c r="BX10" s="1"/>
      <c r="BY10" s="16"/>
      <c r="BZ10" s="17"/>
      <c r="CA10" s="18"/>
    </row>
    <row r="11" spans="2:79">
      <c r="B11" s="2" t="s">
        <v>14</v>
      </c>
      <c r="C11">
        <v>10</v>
      </c>
      <c r="F11" s="2" t="s">
        <v>15</v>
      </c>
      <c r="G11">
        <v>24</v>
      </c>
      <c r="M11" s="2" t="s">
        <v>2</v>
      </c>
      <c r="N11">
        <v>1</v>
      </c>
      <c r="V11" s="2" t="s">
        <v>16</v>
      </c>
      <c r="W11">
        <v>1</v>
      </c>
      <c r="AF11" s="1" t="s">
        <v>0</v>
      </c>
      <c r="AG11" t="s">
        <v>17</v>
      </c>
      <c r="AH11" t="s">
        <v>18</v>
      </c>
      <c r="AM11" s="2" t="s">
        <v>2</v>
      </c>
      <c r="AN11">
        <v>0</v>
      </c>
      <c r="AQ11" s="2" t="s">
        <v>2</v>
      </c>
      <c r="AR11" s="3">
        <v>0</v>
      </c>
      <c r="AX11" s="2" t="s">
        <v>2</v>
      </c>
      <c r="AY11" s="3">
        <v>0</v>
      </c>
      <c r="BA11" s="2" t="s">
        <v>2</v>
      </c>
      <c r="BB11" s="3">
        <v>0</v>
      </c>
      <c r="BE11" s="2" t="s">
        <v>2</v>
      </c>
      <c r="BF11" s="3">
        <v>0</v>
      </c>
      <c r="BJ11" s="2" t="s">
        <v>2</v>
      </c>
      <c r="BK11" s="3">
        <v>0</v>
      </c>
      <c r="BN11" s="2" t="s">
        <v>2</v>
      </c>
      <c r="BO11" s="3">
        <v>0</v>
      </c>
      <c r="BQ11" s="2" t="s">
        <v>2</v>
      </c>
      <c r="BR11" s="3">
        <v>0</v>
      </c>
      <c r="BU11" s="19"/>
      <c r="BV11" s="13"/>
      <c r="BW11" s="20"/>
      <c r="BY11" s="19"/>
      <c r="BZ11" s="13"/>
      <c r="CA11" s="20"/>
    </row>
    <row r="12" spans="2:79">
      <c r="B12" s="2" t="s">
        <v>19</v>
      </c>
      <c r="C12">
        <v>18</v>
      </c>
      <c r="F12" s="2" t="s">
        <v>20</v>
      </c>
      <c r="G12">
        <v>37</v>
      </c>
      <c r="M12" s="2" t="s">
        <v>14</v>
      </c>
      <c r="N12">
        <v>111</v>
      </c>
      <c r="V12" s="2" t="s">
        <v>21</v>
      </c>
      <c r="W12">
        <v>5</v>
      </c>
      <c r="AF12" s="2" t="s">
        <v>2</v>
      </c>
      <c r="AG12">
        <v>1</v>
      </c>
      <c r="AH12">
        <v>0</v>
      </c>
      <c r="AM12" s="2" t="s">
        <v>14</v>
      </c>
      <c r="AN12">
        <v>7</v>
      </c>
      <c r="AQ12" s="2" t="s">
        <v>14</v>
      </c>
      <c r="AR12" s="3">
        <v>1</v>
      </c>
      <c r="AX12" s="2" t="s">
        <v>14</v>
      </c>
      <c r="AY12" s="3">
        <v>4</v>
      </c>
      <c r="BA12" s="2" t="s">
        <v>14</v>
      </c>
      <c r="BB12" s="3">
        <v>0</v>
      </c>
      <c r="BE12" s="2" t="s">
        <v>14</v>
      </c>
      <c r="BF12" s="3">
        <v>0</v>
      </c>
      <c r="BJ12" s="2" t="s">
        <v>14</v>
      </c>
      <c r="BK12" s="3">
        <v>0</v>
      </c>
      <c r="BN12" s="2" t="s">
        <v>14</v>
      </c>
      <c r="BO12" s="3">
        <v>0</v>
      </c>
      <c r="BQ12" s="2" t="s">
        <v>14</v>
      </c>
      <c r="BR12" s="3">
        <v>0</v>
      </c>
      <c r="BU12" s="19"/>
      <c r="BV12" s="13"/>
      <c r="BW12" s="20"/>
      <c r="BY12" s="19"/>
      <c r="BZ12" s="13"/>
      <c r="CA12" s="20"/>
    </row>
    <row r="13" spans="2:79">
      <c r="B13" s="2" t="s">
        <v>22</v>
      </c>
      <c r="C13">
        <v>24</v>
      </c>
      <c r="F13" s="2" t="s">
        <v>23</v>
      </c>
      <c r="G13">
        <v>6</v>
      </c>
      <c r="M13" s="2" t="s">
        <v>19</v>
      </c>
      <c r="N13">
        <v>103</v>
      </c>
      <c r="V13" s="2" t="s">
        <v>24</v>
      </c>
      <c r="W13">
        <v>1</v>
      </c>
      <c r="AF13" s="2" t="s">
        <v>14</v>
      </c>
      <c r="AG13">
        <v>9</v>
      </c>
      <c r="AH13">
        <v>102</v>
      </c>
      <c r="AM13" s="2" t="s">
        <v>19</v>
      </c>
      <c r="AN13">
        <v>62</v>
      </c>
      <c r="AQ13" s="2" t="s">
        <v>19</v>
      </c>
      <c r="AR13" s="3">
        <v>5</v>
      </c>
      <c r="AX13" s="2" t="s">
        <v>19</v>
      </c>
      <c r="AY13" s="3">
        <v>20</v>
      </c>
      <c r="BA13" s="2" t="s">
        <v>19</v>
      </c>
      <c r="BB13" s="3">
        <v>11</v>
      </c>
      <c r="BE13" s="2" t="s">
        <v>19</v>
      </c>
      <c r="BF13" s="3">
        <v>180</v>
      </c>
      <c r="BJ13" s="2" t="s">
        <v>19</v>
      </c>
      <c r="BK13" s="3">
        <v>0</v>
      </c>
      <c r="BN13" s="2" t="s">
        <v>19</v>
      </c>
      <c r="BO13" s="3">
        <v>0</v>
      </c>
      <c r="BQ13" s="2" t="s">
        <v>19</v>
      </c>
      <c r="BR13" s="3">
        <v>0</v>
      </c>
      <c r="BU13" s="19"/>
      <c r="BV13" s="13"/>
      <c r="BW13" s="20"/>
      <c r="BY13" s="19"/>
      <c r="BZ13" s="13"/>
      <c r="CA13" s="20"/>
    </row>
    <row r="14" spans="2:79">
      <c r="B14" s="2" t="s">
        <v>25</v>
      </c>
      <c r="C14">
        <v>11</v>
      </c>
      <c r="F14" s="2" t="s">
        <v>26</v>
      </c>
      <c r="G14">
        <v>5</v>
      </c>
      <c r="M14" s="2" t="s">
        <v>22</v>
      </c>
      <c r="N14">
        <v>126</v>
      </c>
      <c r="V14" s="2" t="s">
        <v>27</v>
      </c>
      <c r="W14">
        <v>3</v>
      </c>
      <c r="AF14" s="2" t="s">
        <v>19</v>
      </c>
      <c r="AG14">
        <v>44</v>
      </c>
      <c r="AH14">
        <v>59</v>
      </c>
      <c r="AM14" s="2" t="s">
        <v>22</v>
      </c>
      <c r="AN14">
        <v>77</v>
      </c>
      <c r="AQ14" s="2" t="s">
        <v>22</v>
      </c>
      <c r="AR14" s="3">
        <v>6</v>
      </c>
      <c r="AX14" s="2" t="s">
        <v>22</v>
      </c>
      <c r="AY14" s="3">
        <v>0</v>
      </c>
      <c r="BA14" s="2" t="s">
        <v>22</v>
      </c>
      <c r="BB14" s="3">
        <v>0</v>
      </c>
      <c r="BE14" s="2" t="s">
        <v>22</v>
      </c>
      <c r="BF14" s="3">
        <v>0</v>
      </c>
      <c r="BJ14" s="2" t="s">
        <v>22</v>
      </c>
      <c r="BK14" s="3">
        <v>0</v>
      </c>
      <c r="BN14" s="2" t="s">
        <v>22</v>
      </c>
      <c r="BO14" s="3">
        <v>0</v>
      </c>
      <c r="BQ14" s="2" t="s">
        <v>22</v>
      </c>
      <c r="BR14" s="3">
        <v>0</v>
      </c>
      <c r="BU14" s="19"/>
      <c r="BV14" s="13"/>
      <c r="BW14" s="20"/>
      <c r="BY14" s="19"/>
      <c r="BZ14" s="13"/>
      <c r="CA14" s="20"/>
    </row>
    <row r="15" spans="2:79">
      <c r="B15" s="2" t="s">
        <v>28</v>
      </c>
      <c r="C15">
        <v>22</v>
      </c>
      <c r="F15" s="2" t="s">
        <v>29</v>
      </c>
      <c r="G15">
        <v>9</v>
      </c>
      <c r="M15" s="2" t="s">
        <v>25</v>
      </c>
      <c r="N15">
        <v>40</v>
      </c>
      <c r="V15" s="2" t="s">
        <v>30</v>
      </c>
      <c r="W15">
        <v>1</v>
      </c>
      <c r="AF15" s="2" t="s">
        <v>22</v>
      </c>
      <c r="AG15">
        <v>34</v>
      </c>
      <c r="AH15">
        <v>92</v>
      </c>
      <c r="AM15" s="2" t="s">
        <v>25</v>
      </c>
      <c r="AN15">
        <v>21</v>
      </c>
      <c r="AQ15" s="2" t="s">
        <v>25</v>
      </c>
      <c r="AR15" s="3">
        <v>3</v>
      </c>
      <c r="AX15" s="2" t="s">
        <v>25</v>
      </c>
      <c r="AY15" s="3">
        <v>0</v>
      </c>
      <c r="BA15" s="2" t="s">
        <v>25</v>
      </c>
      <c r="BB15" s="3">
        <v>0</v>
      </c>
      <c r="BE15" s="2" t="s">
        <v>25</v>
      </c>
      <c r="BF15" s="3">
        <v>0</v>
      </c>
      <c r="BJ15" s="2" t="s">
        <v>25</v>
      </c>
      <c r="BK15" s="3">
        <v>0</v>
      </c>
      <c r="BN15" s="2" t="s">
        <v>25</v>
      </c>
      <c r="BO15" s="3">
        <v>0</v>
      </c>
      <c r="BQ15" s="2" t="s">
        <v>25</v>
      </c>
      <c r="BR15" s="3">
        <v>0</v>
      </c>
      <c r="BU15" s="19"/>
      <c r="BV15" s="13"/>
      <c r="BW15" s="20"/>
      <c r="BY15" s="19"/>
      <c r="BZ15" s="13"/>
      <c r="CA15" s="20"/>
    </row>
    <row r="16" spans="2:79">
      <c r="B16" s="2" t="s">
        <v>31</v>
      </c>
      <c r="C16">
        <v>23</v>
      </c>
      <c r="F16" s="2" t="s">
        <v>32</v>
      </c>
      <c r="G16">
        <v>4</v>
      </c>
      <c r="M16" s="2" t="s">
        <v>28</v>
      </c>
      <c r="N16">
        <v>90</v>
      </c>
      <c r="V16" s="2" t="s">
        <v>33</v>
      </c>
      <c r="W16">
        <v>2</v>
      </c>
      <c r="AF16" s="2" t="s">
        <v>25</v>
      </c>
      <c r="AG16">
        <v>3</v>
      </c>
      <c r="AH16">
        <v>37</v>
      </c>
      <c r="AM16" s="2" t="s">
        <v>28</v>
      </c>
      <c r="AN16">
        <v>43</v>
      </c>
      <c r="AQ16" s="2" t="s">
        <v>28</v>
      </c>
      <c r="AR16" s="3">
        <v>1</v>
      </c>
      <c r="AX16" s="2" t="s">
        <v>28</v>
      </c>
      <c r="AY16" s="3">
        <v>3</v>
      </c>
      <c r="BA16" s="2" t="s">
        <v>28</v>
      </c>
      <c r="BB16" s="3">
        <v>3</v>
      </c>
      <c r="BE16" s="2" t="s">
        <v>28</v>
      </c>
      <c r="BF16" s="3">
        <v>0</v>
      </c>
      <c r="BJ16" s="2" t="s">
        <v>28</v>
      </c>
      <c r="BK16" s="3">
        <v>0</v>
      </c>
      <c r="BN16" s="2" t="s">
        <v>28</v>
      </c>
      <c r="BO16" s="3">
        <v>0</v>
      </c>
      <c r="BQ16" s="2" t="s">
        <v>28</v>
      </c>
      <c r="BR16" s="3">
        <v>0</v>
      </c>
      <c r="BU16" s="19"/>
      <c r="BV16" s="13"/>
      <c r="BW16" s="20"/>
      <c r="BY16" s="19"/>
      <c r="BZ16" s="13"/>
      <c r="CA16" s="20"/>
    </row>
    <row r="17" spans="2:79">
      <c r="B17" s="2" t="s">
        <v>34</v>
      </c>
      <c r="C17">
        <v>26</v>
      </c>
      <c r="F17" s="2" t="s">
        <v>35</v>
      </c>
      <c r="G17">
        <v>7</v>
      </c>
      <c r="M17" s="2" t="s">
        <v>31</v>
      </c>
      <c r="N17">
        <v>77</v>
      </c>
      <c r="V17" s="2" t="s">
        <v>36</v>
      </c>
      <c r="W17">
        <v>1</v>
      </c>
      <c r="AF17" s="2" t="s">
        <v>28</v>
      </c>
      <c r="AG17">
        <v>22</v>
      </c>
      <c r="AH17">
        <v>68</v>
      </c>
      <c r="AM17" s="2" t="s">
        <v>31</v>
      </c>
      <c r="AN17">
        <v>39</v>
      </c>
      <c r="AQ17" s="2" t="s">
        <v>31</v>
      </c>
      <c r="AR17" s="3">
        <v>4</v>
      </c>
      <c r="AX17" s="2" t="s">
        <v>31</v>
      </c>
      <c r="AY17" s="3">
        <v>2</v>
      </c>
      <c r="BA17" s="2" t="s">
        <v>31</v>
      </c>
      <c r="BB17" s="3">
        <v>2</v>
      </c>
      <c r="BE17" s="2" t="s">
        <v>31</v>
      </c>
      <c r="BF17" s="3">
        <v>0</v>
      </c>
      <c r="BJ17" s="2" t="s">
        <v>31</v>
      </c>
      <c r="BK17" s="3">
        <v>0</v>
      </c>
      <c r="BN17" s="2" t="s">
        <v>31</v>
      </c>
      <c r="BO17" s="3">
        <v>0</v>
      </c>
      <c r="BQ17" s="2" t="s">
        <v>31</v>
      </c>
      <c r="BR17" s="3">
        <v>0</v>
      </c>
      <c r="BU17" s="19"/>
      <c r="BV17" s="13"/>
      <c r="BW17" s="20"/>
      <c r="BY17" s="19"/>
      <c r="BZ17" s="13"/>
      <c r="CA17" s="20"/>
    </row>
    <row r="18" spans="2:79">
      <c r="B18" s="2" t="s">
        <v>37</v>
      </c>
      <c r="C18">
        <v>24</v>
      </c>
      <c r="F18" s="2" t="s">
        <v>38</v>
      </c>
      <c r="G18">
        <v>3</v>
      </c>
      <c r="M18" s="2" t="s">
        <v>34</v>
      </c>
      <c r="N18">
        <v>160</v>
      </c>
      <c r="V18" s="2" t="s">
        <v>39</v>
      </c>
      <c r="W18">
        <v>1</v>
      </c>
      <c r="AF18" s="2" t="s">
        <v>31</v>
      </c>
      <c r="AG18">
        <v>7</v>
      </c>
      <c r="AH18">
        <v>70</v>
      </c>
      <c r="AM18" s="2" t="s">
        <v>34</v>
      </c>
      <c r="AN18">
        <v>86</v>
      </c>
      <c r="AQ18" s="2" t="s">
        <v>34</v>
      </c>
      <c r="AR18" s="3">
        <v>40</v>
      </c>
      <c r="AX18" s="2" t="s">
        <v>34</v>
      </c>
      <c r="AY18" s="3">
        <v>15</v>
      </c>
      <c r="BA18" s="2" t="s">
        <v>34</v>
      </c>
      <c r="BB18" s="3">
        <v>14</v>
      </c>
      <c r="BE18" s="2" t="s">
        <v>34</v>
      </c>
      <c r="BF18" s="3">
        <v>0</v>
      </c>
      <c r="BJ18" s="2" t="s">
        <v>34</v>
      </c>
      <c r="BK18" s="3">
        <v>1</v>
      </c>
      <c r="BN18" s="2" t="s">
        <v>34</v>
      </c>
      <c r="BO18" s="3">
        <v>0</v>
      </c>
      <c r="BQ18" s="2" t="s">
        <v>34</v>
      </c>
      <c r="BR18" s="3">
        <v>0</v>
      </c>
      <c r="BU18" s="19"/>
      <c r="BV18" s="13"/>
      <c r="BW18" s="20"/>
      <c r="BY18" s="19"/>
      <c r="BZ18" s="13"/>
      <c r="CA18" s="20"/>
    </row>
    <row r="19" spans="2:79">
      <c r="B19" s="2" t="s">
        <v>40</v>
      </c>
      <c r="C19">
        <v>19</v>
      </c>
      <c r="F19" s="2" t="s">
        <v>41</v>
      </c>
      <c r="G19">
        <v>5</v>
      </c>
      <c r="M19" s="2" t="s">
        <v>37</v>
      </c>
      <c r="N19">
        <v>96</v>
      </c>
      <c r="V19" s="2" t="s">
        <v>42</v>
      </c>
      <c r="W19">
        <v>2</v>
      </c>
      <c r="AF19" s="2" t="s">
        <v>34</v>
      </c>
      <c r="AG19">
        <v>43</v>
      </c>
      <c r="AH19">
        <v>109</v>
      </c>
      <c r="AM19" s="2" t="s">
        <v>37</v>
      </c>
      <c r="AN19">
        <v>50</v>
      </c>
      <c r="AQ19" s="2" t="s">
        <v>37</v>
      </c>
      <c r="AR19" s="3">
        <v>8</v>
      </c>
      <c r="AX19" s="2" t="s">
        <v>37</v>
      </c>
      <c r="AY19" s="3">
        <v>6</v>
      </c>
      <c r="BA19" s="2" t="s">
        <v>37</v>
      </c>
      <c r="BB19" s="3">
        <v>5</v>
      </c>
      <c r="BE19" s="2" t="s">
        <v>37</v>
      </c>
      <c r="BF19" s="3">
        <v>0</v>
      </c>
      <c r="BJ19" s="2" t="s">
        <v>37</v>
      </c>
      <c r="BK19" s="3">
        <v>0</v>
      </c>
      <c r="BN19" s="2" t="s">
        <v>37</v>
      </c>
      <c r="BO19" s="3">
        <v>0</v>
      </c>
      <c r="BQ19" s="2" t="s">
        <v>37</v>
      </c>
      <c r="BR19" s="3">
        <v>0</v>
      </c>
      <c r="BU19" s="19"/>
      <c r="BV19" s="13"/>
      <c r="BW19" s="20"/>
      <c r="BY19" s="19"/>
      <c r="BZ19" s="13"/>
      <c r="CA19" s="20"/>
    </row>
    <row r="20" spans="2:79">
      <c r="B20" s="2" t="s">
        <v>43</v>
      </c>
      <c r="C20">
        <v>24</v>
      </c>
      <c r="F20" s="2" t="s">
        <v>44</v>
      </c>
      <c r="G20">
        <v>2</v>
      </c>
      <c r="M20" s="2" t="s">
        <v>40</v>
      </c>
      <c r="N20">
        <v>52</v>
      </c>
      <c r="V20" s="2" t="s">
        <v>45</v>
      </c>
      <c r="W20">
        <v>22</v>
      </c>
      <c r="AF20" s="2" t="s">
        <v>37</v>
      </c>
      <c r="AG20">
        <v>24</v>
      </c>
      <c r="AH20">
        <v>67</v>
      </c>
      <c r="AM20" s="2" t="s">
        <v>40</v>
      </c>
      <c r="AN20">
        <v>22</v>
      </c>
      <c r="AQ20" s="2" t="s">
        <v>40</v>
      </c>
      <c r="AR20" s="3">
        <v>5</v>
      </c>
      <c r="AX20" s="2" t="s">
        <v>40</v>
      </c>
      <c r="AY20" s="3">
        <v>2</v>
      </c>
      <c r="BA20" s="2" t="s">
        <v>40</v>
      </c>
      <c r="BB20" s="3">
        <v>2</v>
      </c>
      <c r="BE20" s="2" t="s">
        <v>40</v>
      </c>
      <c r="BF20" s="3">
        <v>0</v>
      </c>
      <c r="BJ20" s="2" t="s">
        <v>40</v>
      </c>
      <c r="BK20" s="3">
        <v>0</v>
      </c>
      <c r="BN20" s="2" t="s">
        <v>40</v>
      </c>
      <c r="BO20" s="3">
        <v>0</v>
      </c>
      <c r="BQ20" s="2" t="s">
        <v>40</v>
      </c>
      <c r="BR20" s="3">
        <v>0</v>
      </c>
      <c r="BU20" s="19"/>
      <c r="BV20" s="13"/>
      <c r="BW20" s="20"/>
      <c r="BY20" s="19"/>
      <c r="BZ20" s="13"/>
      <c r="CA20" s="20"/>
    </row>
    <row r="21" spans="2:79">
      <c r="B21" s="2" t="s">
        <v>46</v>
      </c>
      <c r="C21">
        <v>20</v>
      </c>
      <c r="F21" s="2" t="s">
        <v>47</v>
      </c>
      <c r="G21">
        <v>55</v>
      </c>
      <c r="M21" s="2" t="s">
        <v>43</v>
      </c>
      <c r="N21">
        <v>72</v>
      </c>
      <c r="V21" s="2" t="s">
        <v>48</v>
      </c>
      <c r="W21">
        <v>2</v>
      </c>
      <c r="AF21" s="2" t="s">
        <v>40</v>
      </c>
      <c r="AG21">
        <v>18</v>
      </c>
      <c r="AH21">
        <v>34</v>
      </c>
      <c r="AM21" s="2" t="s">
        <v>43</v>
      </c>
      <c r="AN21">
        <v>33</v>
      </c>
      <c r="AQ21" s="2" t="s">
        <v>43</v>
      </c>
      <c r="AR21" s="3">
        <v>22</v>
      </c>
      <c r="AX21" s="2" t="s">
        <v>43</v>
      </c>
      <c r="AY21" s="3">
        <v>6</v>
      </c>
      <c r="BA21" s="2" t="s">
        <v>43</v>
      </c>
      <c r="BB21" s="3">
        <v>3</v>
      </c>
      <c r="BE21" s="2" t="s">
        <v>43</v>
      </c>
      <c r="BF21" s="3">
        <v>0</v>
      </c>
      <c r="BJ21" s="2" t="s">
        <v>43</v>
      </c>
      <c r="BK21" s="3">
        <v>0</v>
      </c>
      <c r="BN21" s="2" t="s">
        <v>43</v>
      </c>
      <c r="BO21" s="3">
        <v>0</v>
      </c>
      <c r="BQ21" s="2" t="s">
        <v>43</v>
      </c>
      <c r="BR21" s="3">
        <v>0</v>
      </c>
      <c r="BU21" s="19"/>
      <c r="BV21" s="13"/>
      <c r="BW21" s="20"/>
      <c r="BY21" s="19"/>
      <c r="BZ21" s="13"/>
      <c r="CA21" s="20"/>
    </row>
    <row r="22" spans="2:79">
      <c r="B22" s="2" t="s">
        <v>49</v>
      </c>
      <c r="C22">
        <v>222</v>
      </c>
      <c r="F22" s="2" t="s">
        <v>50</v>
      </c>
      <c r="G22">
        <v>65</v>
      </c>
      <c r="M22" s="2" t="s">
        <v>46</v>
      </c>
      <c r="N22">
        <v>72</v>
      </c>
      <c r="V22" s="2" t="s">
        <v>51</v>
      </c>
      <c r="W22">
        <v>23</v>
      </c>
      <c r="AF22" s="2" t="s">
        <v>43</v>
      </c>
      <c r="AG22">
        <v>32</v>
      </c>
      <c r="AH22">
        <v>39</v>
      </c>
      <c r="AM22" s="2" t="s">
        <v>46</v>
      </c>
      <c r="AN22">
        <v>44</v>
      </c>
      <c r="AQ22" s="2" t="s">
        <v>46</v>
      </c>
      <c r="AR22" s="3">
        <v>11</v>
      </c>
      <c r="AX22" s="2" t="s">
        <v>46</v>
      </c>
      <c r="AY22" s="3">
        <v>2</v>
      </c>
      <c r="BA22" s="2" t="s">
        <v>46</v>
      </c>
      <c r="BB22" s="3">
        <v>2</v>
      </c>
      <c r="BE22" s="2" t="s">
        <v>46</v>
      </c>
      <c r="BF22" s="3">
        <v>0</v>
      </c>
      <c r="BJ22" s="2" t="s">
        <v>46</v>
      </c>
      <c r="BK22" s="3">
        <v>0</v>
      </c>
      <c r="BN22" s="2" t="s">
        <v>46</v>
      </c>
      <c r="BO22" s="3">
        <v>0</v>
      </c>
      <c r="BQ22" s="2" t="s">
        <v>46</v>
      </c>
      <c r="BR22" s="3">
        <v>0</v>
      </c>
      <c r="BU22" s="19"/>
      <c r="BV22" s="13"/>
      <c r="BW22" s="20"/>
      <c r="BY22" s="19"/>
      <c r="BZ22" s="13"/>
      <c r="CA22" s="20"/>
    </row>
    <row r="23" spans="2:79">
      <c r="F23" s="2" t="s">
        <v>49</v>
      </c>
      <c r="G23">
        <v>222</v>
      </c>
      <c r="M23" s="2" t="s">
        <v>49</v>
      </c>
      <c r="N23">
        <v>1000</v>
      </c>
      <c r="V23" s="2" t="s">
        <v>52</v>
      </c>
      <c r="W23">
        <v>22</v>
      </c>
      <c r="AF23" s="2" t="s">
        <v>46</v>
      </c>
      <c r="AG23">
        <v>16</v>
      </c>
      <c r="AH23">
        <v>50</v>
      </c>
      <c r="AM23" s="2" t="s">
        <v>49</v>
      </c>
      <c r="AN23">
        <v>484</v>
      </c>
      <c r="AQ23" s="2" t="s">
        <v>49</v>
      </c>
      <c r="AR23" s="3">
        <v>106</v>
      </c>
      <c r="AX23" s="2" t="s">
        <v>49</v>
      </c>
      <c r="AY23" s="3">
        <v>60</v>
      </c>
      <c r="BA23" s="2" t="s">
        <v>49</v>
      </c>
      <c r="BB23" s="3">
        <v>42</v>
      </c>
      <c r="BE23" s="2" t="s">
        <v>49</v>
      </c>
      <c r="BF23" s="3">
        <v>180</v>
      </c>
      <c r="BJ23" s="2" t="s">
        <v>49</v>
      </c>
      <c r="BK23" s="3">
        <v>1</v>
      </c>
      <c r="BN23" s="2" t="s">
        <v>49</v>
      </c>
      <c r="BO23" s="3">
        <v>0</v>
      </c>
      <c r="BQ23" s="2" t="s">
        <v>49</v>
      </c>
      <c r="BR23" s="3">
        <v>0</v>
      </c>
      <c r="BU23" s="19"/>
      <c r="BV23" s="13"/>
      <c r="BW23" s="20"/>
      <c r="BY23" s="19"/>
      <c r="BZ23" s="13"/>
      <c r="CA23" s="20"/>
    </row>
    <row r="24" spans="2:79">
      <c r="V24" s="2" t="s">
        <v>53</v>
      </c>
      <c r="W24">
        <v>7</v>
      </c>
      <c r="AF24" s="2" t="s">
        <v>49</v>
      </c>
      <c r="AG24">
        <v>253</v>
      </c>
      <c r="AH24">
        <v>727</v>
      </c>
      <c r="BU24" s="19"/>
      <c r="BV24" s="13"/>
      <c r="BW24" s="20"/>
      <c r="BY24" s="19"/>
      <c r="BZ24" s="13"/>
      <c r="CA24" s="20"/>
    </row>
    <row r="25" spans="2:79">
      <c r="V25" s="2" t="s">
        <v>54</v>
      </c>
      <c r="W25">
        <v>1</v>
      </c>
      <c r="BU25" s="19"/>
      <c r="BV25" s="13"/>
      <c r="BW25" s="20"/>
      <c r="BY25" s="19"/>
      <c r="BZ25" s="13"/>
      <c r="CA25" s="20"/>
    </row>
    <row r="26" spans="2:79">
      <c r="V26" s="2" t="s">
        <v>55</v>
      </c>
      <c r="W26">
        <v>1</v>
      </c>
      <c r="BU26" s="19"/>
      <c r="BV26" s="13"/>
      <c r="BW26" s="20"/>
      <c r="BY26" s="19"/>
      <c r="BZ26" s="13"/>
      <c r="CA26" s="20"/>
    </row>
    <row r="27" spans="2:79">
      <c r="V27" s="2" t="s">
        <v>56</v>
      </c>
      <c r="W27">
        <v>1</v>
      </c>
      <c r="BU27" s="21"/>
      <c r="BV27" s="22"/>
      <c r="BW27" s="23"/>
      <c r="BY27" s="21"/>
      <c r="BZ27" s="22"/>
      <c r="CA27" s="23"/>
    </row>
    <row r="28" spans="2:79">
      <c r="V28" s="2" t="s">
        <v>57</v>
      </c>
      <c r="W28">
        <v>1</v>
      </c>
    </row>
    <row r="29" spans="2:79">
      <c r="V29" s="2" t="s">
        <v>58</v>
      </c>
      <c r="W29">
        <v>2</v>
      </c>
    </row>
    <row r="30" spans="2:79">
      <c r="V30" s="2" t="s">
        <v>59</v>
      </c>
      <c r="W30">
        <v>1</v>
      </c>
    </row>
    <row r="31" spans="2:79">
      <c r="V31" s="2" t="s">
        <v>60</v>
      </c>
      <c r="W31">
        <v>1</v>
      </c>
    </row>
    <row r="32" spans="2:79">
      <c r="V32" s="2" t="s">
        <v>61</v>
      </c>
      <c r="W32">
        <v>55</v>
      </c>
    </row>
    <row r="33" spans="22:23">
      <c r="V33" s="2" t="s">
        <v>62</v>
      </c>
      <c r="W33">
        <v>6</v>
      </c>
    </row>
    <row r="34" spans="22:23">
      <c r="V34" s="2" t="s">
        <v>63</v>
      </c>
      <c r="W34">
        <v>26</v>
      </c>
    </row>
    <row r="35" spans="22:23">
      <c r="V35" s="2" t="s">
        <v>64</v>
      </c>
      <c r="W35">
        <v>1</v>
      </c>
    </row>
    <row r="36" spans="22:23">
      <c r="V36" s="2" t="s">
        <v>65</v>
      </c>
      <c r="W36">
        <v>6</v>
      </c>
    </row>
    <row r="37" spans="22:23">
      <c r="V37" s="2" t="s">
        <v>66</v>
      </c>
      <c r="W37">
        <v>22</v>
      </c>
    </row>
    <row r="38" spans="22:23">
      <c r="V38" s="2" t="s">
        <v>67</v>
      </c>
      <c r="W38">
        <v>1</v>
      </c>
    </row>
    <row r="39" spans="22:23">
      <c r="V39" s="2" t="s">
        <v>68</v>
      </c>
      <c r="W39">
        <v>1</v>
      </c>
    </row>
    <row r="40" spans="22:23">
      <c r="V40" s="2" t="s">
        <v>69</v>
      </c>
      <c r="W40">
        <v>1</v>
      </c>
    </row>
    <row r="41" spans="22:23">
      <c r="V41" s="2" t="s">
        <v>70</v>
      </c>
      <c r="W41">
        <v>1</v>
      </c>
    </row>
    <row r="42" spans="22:23">
      <c r="V42" s="2" t="s">
        <v>71</v>
      </c>
      <c r="W42">
        <v>1</v>
      </c>
    </row>
    <row r="43" spans="22:23">
      <c r="V43" s="2" t="s">
        <v>49</v>
      </c>
      <c r="W43">
        <v>222</v>
      </c>
    </row>
  </sheetData>
  <pageMargins left="0.7" right="0.7" top="0.75" bottom="0.75" header="0.3" footer="0.3"/>
  <drawing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E5:S278"/>
  <sheetViews>
    <sheetView topLeftCell="N15" zoomScale="84" zoomScaleNormal="115" workbookViewId="0">
      <selection activeCell="N15" sqref="N15"/>
    </sheetView>
  </sheetViews>
  <sheetFormatPr defaultColWidth="11.42578125" defaultRowHeight="15.6"/>
  <cols>
    <col min="1" max="8" width="11.42578125" style="6" customWidth="1"/>
    <col min="9" max="9" width="12.5703125" style="6" bestFit="1" customWidth="1"/>
    <col min="10" max="10" width="11.42578125" style="6" customWidth="1"/>
    <col min="11" max="16384" width="11.42578125" style="6"/>
  </cols>
  <sheetData>
    <row r="5" spans="5:9" ht="15" customHeight="1">
      <c r="F5" s="5"/>
      <c r="G5" s="5"/>
      <c r="H5" s="5"/>
    </row>
    <row r="6" spans="5:9" ht="15" customHeight="1">
      <c r="E6" s="5"/>
      <c r="F6" s="5"/>
      <c r="G6" s="5"/>
      <c r="H6" s="5"/>
    </row>
    <row r="7" spans="5:9" ht="15" customHeight="1">
      <c r="E7" s="5"/>
      <c r="F7" s="5"/>
      <c r="G7" s="5"/>
      <c r="H7" s="5"/>
    </row>
    <row r="8" spans="5:9">
      <c r="E8" s="79" t="s">
        <v>72</v>
      </c>
      <c r="F8" s="88"/>
      <c r="G8" s="88"/>
      <c r="H8" s="4" t="s">
        <v>73</v>
      </c>
      <c r="I8" s="7">
        <f>+'CALCULOS AE'!C18</f>
        <v>24</v>
      </c>
    </row>
    <row r="9" spans="5:9">
      <c r="E9" s="80" t="s">
        <v>74</v>
      </c>
      <c r="F9" s="88"/>
      <c r="G9" s="88"/>
    </row>
    <row r="17" spans="5:19">
      <c r="L17" s="25"/>
      <c r="M17" s="25"/>
      <c r="N17" s="25"/>
      <c r="O17" s="25"/>
      <c r="P17" s="25"/>
    </row>
    <row r="18" spans="5:19">
      <c r="L18" s="25"/>
      <c r="M18" s="25"/>
      <c r="N18" s="25"/>
      <c r="O18" s="25"/>
      <c r="P18" s="25"/>
    </row>
    <row r="19" spans="5:19">
      <c r="L19" s="25"/>
      <c r="M19" s="25"/>
      <c r="N19" s="25"/>
      <c r="O19" s="25"/>
      <c r="P19" s="25"/>
    </row>
    <row r="20" spans="5:19">
      <c r="L20" s="25"/>
      <c r="M20" s="25"/>
      <c r="N20" s="25"/>
      <c r="O20" s="25"/>
      <c r="P20" s="25"/>
    </row>
    <row r="21" spans="5:19">
      <c r="L21" s="25"/>
      <c r="M21" s="25"/>
      <c r="N21" s="25"/>
      <c r="O21" s="25"/>
      <c r="P21" s="25"/>
    </row>
    <row r="22" spans="5:19">
      <c r="L22" s="25"/>
      <c r="M22" s="25"/>
      <c r="N22" s="25"/>
      <c r="O22" s="25"/>
      <c r="P22" s="25"/>
    </row>
    <row r="23" spans="5:19">
      <c r="L23" s="25"/>
      <c r="M23" s="25"/>
      <c r="N23" s="25"/>
      <c r="O23" s="25"/>
      <c r="P23" s="25"/>
    </row>
    <row r="24" spans="5:19">
      <c r="L24" s="25"/>
      <c r="M24" s="25"/>
      <c r="N24" s="25"/>
      <c r="O24" s="25"/>
      <c r="P24" s="25"/>
    </row>
    <row r="28" spans="5:19" ht="15" customHeight="1">
      <c r="E28" s="81" t="s">
        <v>75</v>
      </c>
      <c r="F28" s="88"/>
      <c r="G28" s="88"/>
      <c r="H28" s="4" t="s">
        <v>73</v>
      </c>
      <c r="I28" s="7">
        <f>+'CALCULOS AE'!G29</f>
        <v>0</v>
      </c>
      <c r="O28" s="81" t="s">
        <v>75</v>
      </c>
      <c r="P28" s="88"/>
      <c r="Q28" s="88"/>
      <c r="R28" s="4" t="s">
        <v>73</v>
      </c>
      <c r="S28" s="7">
        <f>+I28</f>
        <v>0</v>
      </c>
    </row>
    <row r="47" spans="5:9">
      <c r="E47" s="81" t="s">
        <v>76</v>
      </c>
      <c r="F47" s="88"/>
      <c r="G47" s="88"/>
      <c r="H47" s="4" t="s">
        <v>73</v>
      </c>
      <c r="I47" s="7">
        <f>+'CALCULOS AE'!N19</f>
        <v>96</v>
      </c>
    </row>
    <row r="67" spans="5:9" ht="20.25" customHeight="1">
      <c r="E67" s="82"/>
      <c r="F67" s="88"/>
      <c r="G67" s="88"/>
      <c r="H67" s="9"/>
      <c r="I67" s="11"/>
    </row>
    <row r="68" spans="5:9" ht="20.25" customHeight="1">
      <c r="E68" s="14"/>
      <c r="F68" s="14" t="s">
        <v>77</v>
      </c>
      <c r="G68" s="14"/>
      <c r="H68" s="9" t="s">
        <v>73</v>
      </c>
      <c r="I68" s="11">
        <f>+'CALCULOS AE'!AH24</f>
        <v>727</v>
      </c>
    </row>
    <row r="69" spans="5:9" ht="22.5" customHeight="1">
      <c r="E69" s="80" t="s">
        <v>78</v>
      </c>
      <c r="F69" s="88"/>
      <c r="G69" s="88"/>
      <c r="H69" s="9" t="s">
        <v>73</v>
      </c>
      <c r="I69" s="10">
        <v>171</v>
      </c>
    </row>
    <row r="70" spans="5:9">
      <c r="H70" s="6" t="s">
        <v>73</v>
      </c>
      <c r="I70" s="15">
        <f>SUM(I68+I69)</f>
        <v>898</v>
      </c>
    </row>
    <row r="87" spans="5:9" ht="38.25" customHeight="1">
      <c r="H87" s="9"/>
      <c r="I87" s="11"/>
    </row>
    <row r="88" spans="5:9" ht="20.25" customHeight="1">
      <c r="E88" s="80" t="s">
        <v>79</v>
      </c>
      <c r="F88" s="88"/>
      <c r="G88" s="88"/>
      <c r="H88" s="4" t="s">
        <v>73</v>
      </c>
      <c r="I88" s="6">
        <f>GETPIVOTDATA("#SENSIBILIZADOS",'CALCULOS AE'!$AM$10)</f>
        <v>484</v>
      </c>
    </row>
    <row r="107" spans="5:9" ht="21.75" customHeight="1">
      <c r="E107" s="80" t="s">
        <v>80</v>
      </c>
      <c r="F107" s="88"/>
      <c r="G107" s="88"/>
      <c r="H107" s="9" t="s">
        <v>73</v>
      </c>
      <c r="I107" s="11">
        <f>GETPIVOTDATA("#CIERRES PREVENTIVOS",'CALCULOS AE'!$AQ$10)</f>
        <v>106</v>
      </c>
    </row>
    <row r="108" spans="5:9">
      <c r="E108" s="12"/>
    </row>
    <row r="127" spans="5:9" ht="30.75" customHeight="1"/>
    <row r="128" spans="5:9" ht="15.75" customHeight="1">
      <c r="E128" s="80" t="s">
        <v>81</v>
      </c>
      <c r="F128" s="88"/>
      <c r="G128" s="88"/>
      <c r="H128" s="9" t="s">
        <v>73</v>
      </c>
      <c r="I128" s="11">
        <f>GETPIVOTDATA("#CORRECTIVOS",'CALCULOS AE'!$AX$10)</f>
        <v>60</v>
      </c>
    </row>
    <row r="151" spans="5:9">
      <c r="E151" s="81" t="s">
        <v>82</v>
      </c>
      <c r="F151" s="88"/>
      <c r="G151" s="88"/>
      <c r="H151" s="4" t="s">
        <v>73</v>
      </c>
      <c r="I151" s="8">
        <f>GETPIVOTDATA("#COMPARENDOS",'CALCULOS AE'!$BA$10)</f>
        <v>42</v>
      </c>
    </row>
    <row r="172" spans="5:9">
      <c r="E172" s="81" t="s">
        <v>83</v>
      </c>
      <c r="F172" s="88"/>
      <c r="G172" s="88"/>
      <c r="H172" s="4" t="s">
        <v>73</v>
      </c>
      <c r="I172" s="6">
        <f>GETPIVOTDATA("#PERSONAS PROCESO REQUISA",'CALCULOS AE'!$BE$10)</f>
        <v>180</v>
      </c>
    </row>
    <row r="173" spans="5:9">
      <c r="E173" s="81"/>
      <c r="F173" s="88"/>
      <c r="G173" s="88"/>
      <c r="H173" s="4"/>
    </row>
    <row r="174" spans="5:9">
      <c r="E174" s="81"/>
      <c r="F174" s="88"/>
      <c r="G174" s="88"/>
      <c r="H174" s="4"/>
      <c r="I174" s="7"/>
    </row>
    <row r="193" spans="5:9" ht="21" customHeight="1">
      <c r="E193" s="80" t="s">
        <v>84</v>
      </c>
      <c r="F193" s="88"/>
      <c r="G193" s="88"/>
      <c r="H193" s="9" t="s">
        <v>73</v>
      </c>
      <c r="I193" s="5">
        <f>GETPIVOTDATA("#TRASLADOS CTP",'CALCULOS AE'!$BJ$10)</f>
        <v>1</v>
      </c>
    </row>
    <row r="195" spans="5:9" ht="39.75" customHeight="1">
      <c r="E195" s="82"/>
      <c r="F195" s="88"/>
      <c r="G195" s="88"/>
      <c r="H195" s="9"/>
      <c r="I195" s="10"/>
    </row>
    <row r="211" spans="5:9">
      <c r="E211" s="81"/>
      <c r="F211" s="88"/>
      <c r="G211" s="88"/>
      <c r="H211" s="4"/>
    </row>
    <row r="212" spans="5:9">
      <c r="E212" s="81"/>
      <c r="F212" s="88"/>
      <c r="G212" s="88"/>
      <c r="H212" s="4"/>
    </row>
    <row r="216" spans="5:9" ht="39.75" customHeight="1">
      <c r="E216" s="82"/>
      <c r="F216" s="88"/>
      <c r="G216" s="88"/>
      <c r="H216" s="9"/>
      <c r="I216" s="10"/>
    </row>
    <row r="230" spans="5:9">
      <c r="E230" s="81"/>
      <c r="F230" s="88"/>
      <c r="G230" s="88"/>
      <c r="H230" s="4"/>
    </row>
    <row r="237" spans="5:9" ht="31.5" customHeight="1">
      <c r="E237" s="80"/>
      <c r="F237" s="88"/>
      <c r="G237" s="88"/>
      <c r="H237" s="9"/>
      <c r="I237" s="10"/>
    </row>
    <row r="257" spans="5:9" ht="30" customHeight="1">
      <c r="E257" s="80"/>
      <c r="F257" s="88"/>
      <c r="G257" s="88"/>
      <c r="H257" s="9"/>
      <c r="I257" s="10"/>
    </row>
    <row r="278" spans="5:9">
      <c r="E278" s="81"/>
      <c r="F278" s="88"/>
      <c r="G278" s="88"/>
      <c r="H278" s="4"/>
      <c r="I278" s="7"/>
    </row>
  </sheetData>
  <mergeCells count="23">
    <mergeCell ref="E278:G278"/>
    <mergeCell ref="E151:G151"/>
    <mergeCell ref="E67:G67"/>
    <mergeCell ref="E9:G9"/>
    <mergeCell ref="E257:G257"/>
    <mergeCell ref="E216:G216"/>
    <mergeCell ref="E237:G237"/>
    <mergeCell ref="E174:G174"/>
    <mergeCell ref="E212:G212"/>
    <mergeCell ref="E172:G172"/>
    <mergeCell ref="E193:G193"/>
    <mergeCell ref="E47:G47"/>
    <mergeCell ref="E28:G28"/>
    <mergeCell ref="E230:G230"/>
    <mergeCell ref="E128:G128"/>
    <mergeCell ref="E211:G211"/>
    <mergeCell ref="E8:G8"/>
    <mergeCell ref="E88:G88"/>
    <mergeCell ref="E107:G107"/>
    <mergeCell ref="O28:Q28"/>
    <mergeCell ref="E195:G195"/>
    <mergeCell ref="E173:G173"/>
    <mergeCell ref="E69:G69"/>
  </mergeCells>
  <pageMargins left="0.7" right="0.7" top="0.75" bottom="0.75" header="0.3" footer="0.3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I9:BH16"/>
  <sheetViews>
    <sheetView topLeftCell="A10" workbookViewId="0">
      <selection activeCell="S30" sqref="S30"/>
    </sheetView>
  </sheetViews>
  <sheetFormatPr defaultColWidth="9.140625" defaultRowHeight="14.45"/>
  <cols>
    <col min="9" max="9" width="12.85546875" bestFit="1" customWidth="1"/>
    <col min="10" max="11" width="24.140625" bestFit="1" customWidth="1"/>
    <col min="18" max="18" width="25.42578125" customWidth="1"/>
    <col min="19" max="20" width="16.5703125" bestFit="1" customWidth="1"/>
    <col min="25" max="25" width="18.5703125" bestFit="1" customWidth="1"/>
    <col min="26" max="26" width="16.5703125" customWidth="1"/>
    <col min="27" max="27" width="16.5703125" bestFit="1" customWidth="1"/>
    <col min="32" max="32" width="17.42578125" bestFit="1" customWidth="1"/>
    <col min="33" max="33" width="47.5703125" bestFit="1" customWidth="1"/>
    <col min="34" max="34" width="48.140625" bestFit="1" customWidth="1"/>
    <col min="35" max="35" width="70.42578125" bestFit="1" customWidth="1"/>
    <col min="39" max="39" width="25.42578125" bestFit="1" customWidth="1"/>
    <col min="40" max="40" width="46.5703125" bestFit="1" customWidth="1"/>
    <col min="41" max="41" width="44.140625" bestFit="1" customWidth="1"/>
    <col min="42" max="42" width="42.85546875" bestFit="1" customWidth="1"/>
    <col min="43" max="43" width="46.5703125" bestFit="1" customWidth="1"/>
    <col min="44" max="44" width="51.5703125" bestFit="1" customWidth="1"/>
    <col min="48" max="48" width="23.140625" bestFit="1" customWidth="1"/>
    <col min="49" max="49" width="64" bestFit="1" customWidth="1"/>
    <col min="50" max="50" width="71" bestFit="1" customWidth="1"/>
    <col min="51" max="51" width="74.140625" bestFit="1" customWidth="1"/>
    <col min="52" max="52" width="68.140625" bestFit="1" customWidth="1"/>
    <col min="57" max="57" width="25.42578125" bestFit="1" customWidth="1"/>
    <col min="58" max="58" width="62.5703125" bestFit="1" customWidth="1"/>
    <col min="59" max="59" width="65.42578125" bestFit="1" customWidth="1"/>
    <col min="60" max="60" width="63.42578125" bestFit="1" customWidth="1"/>
    <col min="61" max="61" width="66.42578125" bestFit="1" customWidth="1"/>
  </cols>
  <sheetData>
    <row r="9" spans="9:60">
      <c r="I9" s="1" t="s">
        <v>85</v>
      </c>
      <c r="J9" t="s">
        <v>1</v>
      </c>
      <c r="P9" s="24"/>
      <c r="R9" s="1" t="s">
        <v>86</v>
      </c>
      <c r="S9" t="s">
        <v>3</v>
      </c>
      <c r="Y9" s="1" t="s">
        <v>87</v>
      </c>
      <c r="Z9" t="s">
        <v>3</v>
      </c>
      <c r="AF9" s="1" t="s">
        <v>86</v>
      </c>
      <c r="AG9" t="s">
        <v>88</v>
      </c>
      <c r="AH9" t="s">
        <v>89</v>
      </c>
      <c r="AI9" t="s">
        <v>90</v>
      </c>
      <c r="AM9" s="1" t="s">
        <v>86</v>
      </c>
      <c r="AN9" t="s">
        <v>91</v>
      </c>
      <c r="AO9" t="s">
        <v>92</v>
      </c>
      <c r="AP9" t="s">
        <v>93</v>
      </c>
      <c r="AQ9" t="s">
        <v>94</v>
      </c>
      <c r="AR9" t="s">
        <v>95</v>
      </c>
      <c r="AV9" s="1" t="s">
        <v>86</v>
      </c>
      <c r="AW9" t="s">
        <v>96</v>
      </c>
      <c r="AX9" t="s">
        <v>97</v>
      </c>
      <c r="AY9" t="s">
        <v>98</v>
      </c>
      <c r="AZ9" t="s">
        <v>99</v>
      </c>
      <c r="BE9" s="1" t="s">
        <v>86</v>
      </c>
      <c r="BF9" t="s">
        <v>100</v>
      </c>
      <c r="BG9" t="s">
        <v>101</v>
      </c>
      <c r="BH9" t="s">
        <v>102</v>
      </c>
    </row>
    <row r="10" spans="9:60">
      <c r="I10" t="s">
        <v>103</v>
      </c>
      <c r="J10">
        <v>9</v>
      </c>
      <c r="R10" t="s">
        <v>104</v>
      </c>
      <c r="S10">
        <v>1</v>
      </c>
      <c r="Y10" t="s">
        <v>21</v>
      </c>
      <c r="Z10">
        <v>7</v>
      </c>
      <c r="AF10" t="s">
        <v>49</v>
      </c>
      <c r="AM10" t="s">
        <v>105</v>
      </c>
      <c r="AN10">
        <v>85</v>
      </c>
      <c r="AO10">
        <v>0</v>
      </c>
      <c r="AP10">
        <v>0</v>
      </c>
      <c r="AQ10">
        <v>0</v>
      </c>
      <c r="AR10">
        <v>85</v>
      </c>
      <c r="AV10" t="s">
        <v>106</v>
      </c>
      <c r="AW10">
        <v>16</v>
      </c>
      <c r="AX10">
        <v>8</v>
      </c>
      <c r="AY10">
        <v>8</v>
      </c>
      <c r="AZ10">
        <v>3</v>
      </c>
      <c r="BE10" t="s">
        <v>106</v>
      </c>
      <c r="BF10">
        <v>0</v>
      </c>
      <c r="BG10">
        <v>0</v>
      </c>
      <c r="BH10">
        <v>14</v>
      </c>
    </row>
    <row r="11" spans="9:60">
      <c r="I11" t="s">
        <v>49</v>
      </c>
      <c r="J11">
        <v>9</v>
      </c>
      <c r="R11" t="s">
        <v>106</v>
      </c>
      <c r="S11">
        <v>4</v>
      </c>
      <c r="Y11" t="s">
        <v>24</v>
      </c>
      <c r="Z11">
        <v>1</v>
      </c>
      <c r="AM11" t="s">
        <v>49</v>
      </c>
      <c r="AN11">
        <v>85</v>
      </c>
      <c r="AO11">
        <v>0</v>
      </c>
      <c r="AP11">
        <v>0</v>
      </c>
      <c r="AQ11">
        <v>0</v>
      </c>
      <c r="AR11">
        <v>85</v>
      </c>
      <c r="AV11" t="s">
        <v>49</v>
      </c>
      <c r="AW11">
        <v>16</v>
      </c>
      <c r="AX11">
        <v>8</v>
      </c>
      <c r="AY11">
        <v>8</v>
      </c>
      <c r="AZ11">
        <v>3</v>
      </c>
      <c r="BE11" t="s">
        <v>105</v>
      </c>
      <c r="BF11">
        <v>0</v>
      </c>
      <c r="BG11">
        <v>0</v>
      </c>
      <c r="BH11">
        <v>0</v>
      </c>
    </row>
    <row r="12" spans="9:60">
      <c r="R12" t="s">
        <v>105</v>
      </c>
      <c r="S12">
        <v>4</v>
      </c>
      <c r="Y12" t="s">
        <v>107</v>
      </c>
      <c r="Z12">
        <v>1</v>
      </c>
      <c r="BE12" t="s">
        <v>49</v>
      </c>
      <c r="BF12">
        <v>0</v>
      </c>
      <c r="BG12">
        <v>0</v>
      </c>
      <c r="BH12">
        <v>14</v>
      </c>
    </row>
    <row r="13" spans="9:60">
      <c r="R13" t="s">
        <v>49</v>
      </c>
      <c r="S13">
        <v>9</v>
      </c>
      <c r="Y13" t="s">
        <v>49</v>
      </c>
      <c r="Z13">
        <v>9</v>
      </c>
    </row>
    <row r="16" spans="9:60">
      <c r="BG16">
        <f>+SUM(BF14:BH14)</f>
        <v>0</v>
      </c>
    </row>
  </sheetData>
  <pageMargins left="0.7" right="0.7" top="0.75" bottom="0.75" header="0.3" footer="0.3"/>
  <drawing r:id="rId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E4:S351"/>
  <sheetViews>
    <sheetView zoomScale="84" zoomScaleNormal="115" workbookViewId="0">
      <selection activeCell="P22" sqref="P22"/>
    </sheetView>
  </sheetViews>
  <sheetFormatPr defaultColWidth="11.42578125" defaultRowHeight="15.6"/>
  <cols>
    <col min="1" max="4" width="11.42578125" style="26" customWidth="1"/>
    <col min="5" max="5" width="9.140625" style="26" customWidth="1"/>
    <col min="6" max="8" width="16.42578125" style="26" customWidth="1"/>
    <col min="9" max="9" width="20.140625" style="26" customWidth="1"/>
    <col min="10" max="10" width="11.42578125" style="26" customWidth="1"/>
    <col min="11" max="11" width="47.140625" style="26" customWidth="1"/>
    <col min="12" max="12" width="17" style="26" customWidth="1"/>
    <col min="13" max="13" width="11.42578125" style="26" customWidth="1"/>
    <col min="14" max="16384" width="11.42578125" style="26"/>
  </cols>
  <sheetData>
    <row r="4" spans="6:10">
      <c r="G4" s="27"/>
      <c r="H4" s="27"/>
      <c r="I4" s="27"/>
    </row>
    <row r="5" spans="6:10">
      <c r="F5" s="27"/>
      <c r="G5" s="27"/>
      <c r="H5" s="27"/>
      <c r="I5" s="27"/>
    </row>
    <row r="6" spans="6:10">
      <c r="F6" s="27"/>
      <c r="G6" s="27"/>
      <c r="H6" s="27"/>
      <c r="I6" s="27"/>
    </row>
    <row r="7" spans="6:10" ht="69.75" customHeight="1">
      <c r="F7" s="85" t="s">
        <v>108</v>
      </c>
      <c r="G7" s="84"/>
      <c r="H7" s="84"/>
      <c r="I7" s="29" t="s">
        <v>73</v>
      </c>
      <c r="J7" s="30">
        <f>+'CALCULOS EP'!J21</f>
        <v>0</v>
      </c>
    </row>
    <row r="8" spans="6:10" ht="26.25" customHeight="1">
      <c r="F8" s="86"/>
      <c r="G8" s="84"/>
      <c r="H8" s="84"/>
      <c r="I8" s="31"/>
      <c r="J8" s="31"/>
    </row>
    <row r="27" spans="6:10" ht="72" customHeight="1">
      <c r="F27" s="85" t="s">
        <v>75</v>
      </c>
      <c r="G27" s="84"/>
      <c r="H27" s="84"/>
      <c r="I27" s="29" t="s">
        <v>73</v>
      </c>
      <c r="J27" s="30">
        <f>+'CALCULOS EP'!S15</f>
        <v>0</v>
      </c>
    </row>
    <row r="67" spans="11:19" ht="52.5" customHeight="1">
      <c r="K67" s="28" t="s">
        <v>109</v>
      </c>
      <c r="L67" s="29" t="s">
        <v>73</v>
      </c>
      <c r="M67" s="30">
        <f>+J27</f>
        <v>0</v>
      </c>
      <c r="Q67" s="32"/>
      <c r="R67" s="33"/>
      <c r="S67" s="34"/>
    </row>
    <row r="99" spans="9:13" ht="26.25" customHeight="1">
      <c r="I99" s="33"/>
      <c r="J99" s="35"/>
      <c r="K99" s="28" t="s">
        <v>110</v>
      </c>
      <c r="L99" s="28"/>
      <c r="M99" s="28"/>
    </row>
    <row r="136" spans="11:11" ht="26.25" customHeight="1">
      <c r="K136" s="28" t="s">
        <v>105</v>
      </c>
    </row>
    <row r="168" spans="11:11" ht="26.25" customHeight="1">
      <c r="K168" s="28" t="s">
        <v>106</v>
      </c>
    </row>
    <row r="194" spans="6:18">
      <c r="F194" s="87"/>
      <c r="G194" s="84"/>
      <c r="H194" s="84"/>
      <c r="I194" s="36"/>
      <c r="J194" s="37"/>
    </row>
    <row r="195" spans="6:18">
      <c r="F195" s="83"/>
      <c r="G195" s="84"/>
      <c r="H195" s="84"/>
      <c r="I195" s="36"/>
      <c r="J195" s="38"/>
    </row>
    <row r="206" spans="6:18">
      <c r="F206" s="83"/>
      <c r="G206" s="84"/>
      <c r="H206" s="84"/>
      <c r="I206" s="33"/>
      <c r="J206" s="35"/>
      <c r="N206" s="83"/>
      <c r="O206" s="84"/>
      <c r="P206" s="84"/>
      <c r="Q206" s="33"/>
      <c r="R206" s="34"/>
    </row>
    <row r="210" spans="11:13" ht="51.75" customHeight="1">
      <c r="K210" s="28" t="s">
        <v>111</v>
      </c>
      <c r="L210" s="29" t="s">
        <v>73</v>
      </c>
      <c r="M210" s="39">
        <f>+'CALCULOS EP'!BG16</f>
        <v>0</v>
      </c>
    </row>
    <row r="227" spans="6:10">
      <c r="F227" s="83"/>
      <c r="G227" s="84"/>
      <c r="H227" s="84"/>
      <c r="I227" s="33"/>
      <c r="J227" s="35"/>
    </row>
    <row r="250" spans="6:10">
      <c r="F250" s="83"/>
      <c r="G250" s="84"/>
      <c r="H250" s="84"/>
      <c r="I250" s="33"/>
      <c r="J250" s="34"/>
    </row>
    <row r="284" spans="5:8">
      <c r="E284" s="83"/>
      <c r="F284" s="84"/>
      <c r="G284" s="84"/>
      <c r="H284" s="33"/>
    </row>
    <row r="285" spans="5:8">
      <c r="E285" s="83"/>
      <c r="F285" s="84"/>
      <c r="G285" s="84"/>
      <c r="H285" s="33"/>
    </row>
    <row r="289" spans="5:9">
      <c r="E289" s="87"/>
      <c r="F289" s="84"/>
      <c r="G289" s="84"/>
      <c r="H289" s="36"/>
      <c r="I289" s="37"/>
    </row>
    <row r="303" spans="5:9">
      <c r="E303" s="83"/>
      <c r="F303" s="84"/>
      <c r="G303" s="84"/>
      <c r="H303" s="33"/>
    </row>
    <row r="310" spans="5:9">
      <c r="E310" s="83"/>
      <c r="F310" s="84"/>
      <c r="G310" s="84"/>
      <c r="H310" s="36"/>
      <c r="I310" s="37"/>
    </row>
    <row r="330" spans="5:9">
      <c r="E330" s="83"/>
      <c r="F330" s="84"/>
      <c r="G330" s="84"/>
      <c r="H330" s="36"/>
      <c r="I330" s="37"/>
    </row>
    <row r="351" spans="5:9">
      <c r="E351" s="83"/>
      <c r="F351" s="84"/>
      <c r="G351" s="84"/>
      <c r="H351" s="33"/>
      <c r="I351" s="34"/>
    </row>
  </sheetData>
  <mergeCells count="16">
    <mergeCell ref="N206:P206"/>
    <mergeCell ref="F7:H7"/>
    <mergeCell ref="E310:G310"/>
    <mergeCell ref="F227:H227"/>
    <mergeCell ref="E351:G351"/>
    <mergeCell ref="F8:H8"/>
    <mergeCell ref="F206:H206"/>
    <mergeCell ref="F250:H250"/>
    <mergeCell ref="E285:G285"/>
    <mergeCell ref="E289:G289"/>
    <mergeCell ref="F195:H195"/>
    <mergeCell ref="E284:G284"/>
    <mergeCell ref="E330:G330"/>
    <mergeCell ref="F27:H27"/>
    <mergeCell ref="E303:G303"/>
    <mergeCell ref="F194:H194"/>
  </mergeCells>
  <pageMargins left="0.7" right="0.7" top="0.75" bottom="0.75" header="0.3" footer="0.3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C13:F20"/>
  <sheetViews>
    <sheetView topLeftCell="A7" workbookViewId="0">
      <selection activeCell="C13" sqref="C13:F20"/>
    </sheetView>
  </sheetViews>
  <sheetFormatPr defaultColWidth="9.140625" defaultRowHeight="14.45"/>
  <cols>
    <col min="3" max="3" width="20" bestFit="1" customWidth="1"/>
    <col min="4" max="4" width="32.42578125" bestFit="1" customWidth="1"/>
    <col min="5" max="5" width="16.140625" bestFit="1" customWidth="1"/>
    <col min="6" max="6" width="16.5703125" bestFit="1" customWidth="1"/>
    <col min="7" max="7" width="13.5703125" bestFit="1" customWidth="1"/>
    <col min="8" max="8" width="24.42578125" bestFit="1" customWidth="1"/>
    <col min="9" max="9" width="11.140625" bestFit="1" customWidth="1"/>
    <col min="10" max="10" width="22.5703125" bestFit="1" customWidth="1"/>
    <col min="11" max="11" width="11.140625" bestFit="1" customWidth="1"/>
    <col min="12" max="12" width="11.5703125" bestFit="1" customWidth="1"/>
    <col min="13" max="13" width="14" bestFit="1" customWidth="1"/>
    <col min="14" max="14" width="32.5703125" bestFit="1" customWidth="1"/>
    <col min="15" max="15" width="19.5703125" bestFit="1" customWidth="1"/>
    <col min="16" max="16" width="16.5703125" bestFit="1" customWidth="1"/>
    <col min="17" max="17" width="9.85546875" bestFit="1" customWidth="1"/>
    <col min="18" max="18" width="11.140625" bestFit="1" customWidth="1"/>
    <col min="19" max="19" width="12.85546875" bestFit="1" customWidth="1"/>
    <col min="20" max="105" width="11.5703125" bestFit="1" customWidth="1"/>
    <col min="106" max="106" width="11.140625" bestFit="1" customWidth="1"/>
    <col min="107" max="107" width="12.85546875" bestFit="1" customWidth="1"/>
  </cols>
  <sheetData>
    <row r="13" spans="3:6">
      <c r="C13" s="1" t="s">
        <v>112</v>
      </c>
      <c r="D13" s="1" t="s">
        <v>86</v>
      </c>
      <c r="E13" s="1" t="s">
        <v>113</v>
      </c>
      <c r="F13" t="s">
        <v>3</v>
      </c>
    </row>
    <row r="14" spans="3:6">
      <c r="C14" t="s">
        <v>114</v>
      </c>
      <c r="D14" t="s">
        <v>20</v>
      </c>
      <c r="E14" t="s">
        <v>115</v>
      </c>
      <c r="F14">
        <v>4</v>
      </c>
    </row>
    <row r="15" spans="3:6">
      <c r="E15" t="s">
        <v>116</v>
      </c>
      <c r="F15">
        <v>1</v>
      </c>
    </row>
    <row r="16" spans="3:6">
      <c r="E16" t="s">
        <v>117</v>
      </c>
      <c r="F16">
        <v>9</v>
      </c>
    </row>
    <row r="17" spans="3:6">
      <c r="E17" t="s">
        <v>118</v>
      </c>
      <c r="F17">
        <v>31</v>
      </c>
    </row>
    <row r="18" spans="3:6">
      <c r="D18" t="s">
        <v>119</v>
      </c>
      <c r="F18">
        <v>45</v>
      </c>
    </row>
    <row r="19" spans="3:6">
      <c r="C19" t="s">
        <v>120</v>
      </c>
      <c r="F19">
        <v>45</v>
      </c>
    </row>
    <row r="20" spans="3:6">
      <c r="C20" t="s">
        <v>49</v>
      </c>
      <c r="F20">
        <v>45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343"/>
  <sheetViews>
    <sheetView tabSelected="1" zoomScaleNormal="100" workbookViewId="0">
      <selection activeCell="C13" sqref="C13"/>
    </sheetView>
  </sheetViews>
  <sheetFormatPr defaultColWidth="0" defaultRowHeight="14.45" zeroHeight="1"/>
  <cols>
    <col min="1" max="1" width="12.85546875" style="66" customWidth="1"/>
    <col min="2" max="2" width="37.5703125" bestFit="1" customWidth="1"/>
    <col min="3" max="3" width="52.42578125" bestFit="1" customWidth="1"/>
    <col min="4" max="4" width="20.5703125" bestFit="1" customWidth="1"/>
    <col min="5" max="5" width="0" hidden="1" customWidth="1"/>
    <col min="6" max="16384" width="9.140625" hidden="1"/>
  </cols>
  <sheetData>
    <row r="1" spans="1:5">
      <c r="A1" s="64" t="s">
        <v>121</v>
      </c>
      <c r="B1" s="40" t="s">
        <v>122</v>
      </c>
      <c r="C1" s="41" t="s">
        <v>123</v>
      </c>
      <c r="D1" s="41" t="s">
        <v>124</v>
      </c>
      <c r="E1" t="s">
        <v>125</v>
      </c>
    </row>
    <row r="2" spans="1:5">
      <c r="A2" s="46">
        <v>44890</v>
      </c>
      <c r="B2" s="42"/>
      <c r="C2" s="75" t="s">
        <v>126</v>
      </c>
      <c r="D2" s="69">
        <v>2</v>
      </c>
    </row>
    <row r="3" spans="1:5">
      <c r="A3" s="46">
        <v>44890</v>
      </c>
      <c r="B3" s="42"/>
      <c r="C3" s="75" t="s">
        <v>127</v>
      </c>
      <c r="D3" s="69">
        <v>1</v>
      </c>
    </row>
    <row r="4" spans="1:5">
      <c r="A4" s="46">
        <v>44890</v>
      </c>
      <c r="B4" s="42"/>
      <c r="C4" s="75" t="s">
        <v>128</v>
      </c>
      <c r="D4" s="67">
        <v>1</v>
      </c>
    </row>
    <row r="5" spans="1:5">
      <c r="A5" s="46">
        <v>44890</v>
      </c>
      <c r="B5" s="42"/>
      <c r="C5" s="75" t="s">
        <v>129</v>
      </c>
      <c r="D5" s="69">
        <v>1</v>
      </c>
    </row>
    <row r="6" spans="1:5">
      <c r="A6" s="46">
        <v>44890</v>
      </c>
      <c r="B6" s="42"/>
      <c r="C6" s="75" t="s">
        <v>130</v>
      </c>
      <c r="D6" s="69">
        <v>1</v>
      </c>
    </row>
    <row r="7" spans="1:5">
      <c r="A7" s="46">
        <v>44896</v>
      </c>
      <c r="B7" s="42" t="s">
        <v>131</v>
      </c>
      <c r="C7" s="75" t="s">
        <v>132</v>
      </c>
      <c r="D7" s="69">
        <v>1</v>
      </c>
    </row>
    <row r="8" spans="1:5">
      <c r="A8" s="46">
        <v>44897</v>
      </c>
      <c r="B8" s="45" t="s">
        <v>133</v>
      </c>
      <c r="C8" s="75" t="s">
        <v>134</v>
      </c>
      <c r="D8" s="69">
        <v>1</v>
      </c>
    </row>
    <row r="9" spans="1:5">
      <c r="A9" s="46">
        <v>44897</v>
      </c>
      <c r="B9" s="45" t="s">
        <v>135</v>
      </c>
      <c r="C9" s="75" t="s">
        <v>136</v>
      </c>
      <c r="D9" s="69">
        <v>1</v>
      </c>
    </row>
    <row r="10" spans="1:5">
      <c r="A10" s="46">
        <v>44897</v>
      </c>
      <c r="B10" s="45" t="s">
        <v>137</v>
      </c>
      <c r="C10" s="75" t="s">
        <v>138</v>
      </c>
      <c r="D10" s="69">
        <v>1</v>
      </c>
    </row>
    <row r="11" spans="1:5">
      <c r="A11" s="46">
        <v>44897</v>
      </c>
      <c r="B11" s="45" t="s">
        <v>139</v>
      </c>
      <c r="C11" s="75" t="s">
        <v>140</v>
      </c>
      <c r="D11" s="69">
        <v>1</v>
      </c>
    </row>
    <row r="12" spans="1:5">
      <c r="A12" s="46">
        <v>44897</v>
      </c>
      <c r="B12" s="45" t="s">
        <v>141</v>
      </c>
      <c r="C12" s="75" t="s">
        <v>142</v>
      </c>
      <c r="D12" s="69">
        <v>1</v>
      </c>
    </row>
    <row r="13" spans="1:5">
      <c r="A13" s="46">
        <v>44897</v>
      </c>
      <c r="B13" s="45" t="s">
        <v>139</v>
      </c>
      <c r="C13" s="75" t="s">
        <v>143</v>
      </c>
      <c r="D13" s="69">
        <v>1</v>
      </c>
    </row>
    <row r="14" spans="1:5">
      <c r="A14" s="46">
        <v>44897</v>
      </c>
      <c r="B14" s="45" t="s">
        <v>139</v>
      </c>
      <c r="C14" s="75" t="s">
        <v>144</v>
      </c>
      <c r="D14" s="69">
        <v>1</v>
      </c>
    </row>
    <row r="15" spans="1:5">
      <c r="A15" s="46">
        <v>44897</v>
      </c>
      <c r="B15" s="45"/>
      <c r="C15" s="75" t="s">
        <v>145</v>
      </c>
      <c r="D15" s="69">
        <v>1</v>
      </c>
    </row>
    <row r="16" spans="1:5">
      <c r="A16" s="46">
        <v>44902</v>
      </c>
      <c r="B16" s="45" t="s">
        <v>146</v>
      </c>
      <c r="C16" s="75" t="s">
        <v>147</v>
      </c>
      <c r="D16" s="69">
        <v>1</v>
      </c>
    </row>
    <row r="17" spans="1:4">
      <c r="A17" s="46">
        <v>44902</v>
      </c>
      <c r="B17" s="45" t="s">
        <v>148</v>
      </c>
      <c r="C17" s="75" t="s">
        <v>149</v>
      </c>
      <c r="D17" s="69">
        <v>1</v>
      </c>
    </row>
    <row r="18" spans="1:4">
      <c r="A18" s="46">
        <v>44902</v>
      </c>
      <c r="B18" s="45" t="s">
        <v>150</v>
      </c>
      <c r="C18" s="75" t="s">
        <v>151</v>
      </c>
      <c r="D18" s="69">
        <v>1</v>
      </c>
    </row>
    <row r="19" spans="1:4">
      <c r="A19" s="46">
        <v>44902</v>
      </c>
      <c r="B19" s="45" t="s">
        <v>152</v>
      </c>
      <c r="C19" s="75" t="s">
        <v>153</v>
      </c>
      <c r="D19" s="69">
        <v>1</v>
      </c>
    </row>
    <row r="20" spans="1:4">
      <c r="A20" s="46">
        <v>44902</v>
      </c>
      <c r="B20" s="45" t="s">
        <v>154</v>
      </c>
      <c r="C20" s="75" t="s">
        <v>155</v>
      </c>
      <c r="D20" s="69">
        <v>1</v>
      </c>
    </row>
    <row r="21" spans="1:4">
      <c r="A21" s="46">
        <v>44902</v>
      </c>
      <c r="B21" s="45" t="s">
        <v>156</v>
      </c>
      <c r="C21" s="75" t="s">
        <v>157</v>
      </c>
      <c r="D21" s="69">
        <v>1</v>
      </c>
    </row>
    <row r="22" spans="1:4" ht="43.35" customHeight="1">
      <c r="A22" s="46" t="s">
        <v>158</v>
      </c>
      <c r="B22" s="45" t="s">
        <v>159</v>
      </c>
      <c r="C22" s="75" t="s">
        <v>160</v>
      </c>
      <c r="D22" s="69">
        <v>3</v>
      </c>
    </row>
    <row r="23" spans="1:4">
      <c r="A23" s="46">
        <v>44909</v>
      </c>
      <c r="B23" s="45" t="s">
        <v>161</v>
      </c>
      <c r="C23" s="75" t="s">
        <v>162</v>
      </c>
      <c r="D23" s="69">
        <v>1</v>
      </c>
    </row>
    <row r="24" spans="1:4">
      <c r="A24" s="46">
        <v>44909</v>
      </c>
      <c r="B24" s="45" t="s">
        <v>163</v>
      </c>
      <c r="C24" s="75" t="s">
        <v>164</v>
      </c>
      <c r="D24" s="69">
        <v>1</v>
      </c>
    </row>
    <row r="25" spans="1:4">
      <c r="A25" s="46">
        <v>44909</v>
      </c>
      <c r="B25" s="45" t="s">
        <v>165</v>
      </c>
      <c r="C25" s="75" t="s">
        <v>166</v>
      </c>
      <c r="D25" s="69">
        <v>1</v>
      </c>
    </row>
    <row r="26" spans="1:4">
      <c r="A26" s="46">
        <v>44909</v>
      </c>
      <c r="B26" s="45" t="s">
        <v>167</v>
      </c>
      <c r="C26" s="75" t="s">
        <v>168</v>
      </c>
      <c r="D26" s="69">
        <v>1</v>
      </c>
    </row>
    <row r="27" spans="1:4">
      <c r="A27" s="46">
        <v>44910</v>
      </c>
      <c r="B27" s="45" t="s">
        <v>169</v>
      </c>
      <c r="C27" s="75" t="s">
        <v>170</v>
      </c>
      <c r="D27" s="69">
        <v>1</v>
      </c>
    </row>
    <row r="28" spans="1:4">
      <c r="A28" s="46">
        <v>44910</v>
      </c>
      <c r="B28" s="45" t="s">
        <v>171</v>
      </c>
      <c r="C28" s="75" t="s">
        <v>172</v>
      </c>
      <c r="D28" s="69">
        <v>1</v>
      </c>
    </row>
    <row r="29" spans="1:4">
      <c r="A29" s="46">
        <v>44910</v>
      </c>
      <c r="B29" s="45" t="s">
        <v>173</v>
      </c>
      <c r="C29" s="75" t="s">
        <v>174</v>
      </c>
      <c r="D29" s="69">
        <v>1</v>
      </c>
    </row>
    <row r="30" spans="1:4">
      <c r="A30" s="44">
        <v>44910</v>
      </c>
      <c r="B30" s="45" t="s">
        <v>175</v>
      </c>
      <c r="C30" s="75" t="s">
        <v>176</v>
      </c>
      <c r="D30" s="69">
        <v>1</v>
      </c>
    </row>
    <row r="31" spans="1:4">
      <c r="A31" s="46">
        <v>44910</v>
      </c>
      <c r="B31" s="45" t="s">
        <v>177</v>
      </c>
      <c r="C31" s="75" t="s">
        <v>178</v>
      </c>
      <c r="D31" s="69">
        <v>1</v>
      </c>
    </row>
    <row r="32" spans="1:4">
      <c r="A32" s="46">
        <v>44910</v>
      </c>
      <c r="B32" s="45" t="s">
        <v>179</v>
      </c>
      <c r="C32" s="75" t="s">
        <v>180</v>
      </c>
      <c r="D32" s="69">
        <v>1</v>
      </c>
    </row>
    <row r="33" spans="1:4">
      <c r="A33" s="46">
        <v>44910</v>
      </c>
      <c r="B33" s="45" t="s">
        <v>181</v>
      </c>
      <c r="C33" s="75" t="s">
        <v>182</v>
      </c>
      <c r="D33" s="69">
        <v>1</v>
      </c>
    </row>
    <row r="34" spans="1:4">
      <c r="A34" s="46">
        <v>44910</v>
      </c>
      <c r="B34" s="45" t="s">
        <v>183</v>
      </c>
      <c r="C34" s="75" t="s">
        <v>184</v>
      </c>
      <c r="D34" s="69">
        <v>1</v>
      </c>
    </row>
    <row r="35" spans="1:4">
      <c r="A35" s="44">
        <v>44911</v>
      </c>
      <c r="B35" s="45" t="s">
        <v>185</v>
      </c>
      <c r="C35" s="75" t="s">
        <v>186</v>
      </c>
      <c r="D35" s="69">
        <v>1</v>
      </c>
    </row>
    <row r="36" spans="1:4">
      <c r="A36" s="44">
        <v>44911</v>
      </c>
      <c r="B36" s="45" t="s">
        <v>187</v>
      </c>
      <c r="C36" s="75" t="s">
        <v>188</v>
      </c>
      <c r="D36" s="69">
        <v>1</v>
      </c>
    </row>
    <row r="37" spans="1:4">
      <c r="A37" s="44">
        <v>44911</v>
      </c>
      <c r="B37" s="45" t="s">
        <v>189</v>
      </c>
      <c r="C37" s="75" t="s">
        <v>190</v>
      </c>
      <c r="D37" s="69">
        <v>1</v>
      </c>
    </row>
    <row r="38" spans="1:4">
      <c r="A38" s="44">
        <v>44911</v>
      </c>
      <c r="B38" s="45" t="s">
        <v>135</v>
      </c>
      <c r="C38" s="75" t="s">
        <v>191</v>
      </c>
      <c r="D38" s="69">
        <v>1</v>
      </c>
    </row>
    <row r="39" spans="1:4" ht="26.1">
      <c r="A39" s="44" t="s">
        <v>192</v>
      </c>
      <c r="B39" s="45" t="s">
        <v>193</v>
      </c>
      <c r="C39" s="75" t="s">
        <v>194</v>
      </c>
      <c r="D39" s="69">
        <v>2</v>
      </c>
    </row>
    <row r="40" spans="1:4">
      <c r="A40" s="44">
        <v>44911</v>
      </c>
      <c r="B40" s="45" t="s">
        <v>195</v>
      </c>
      <c r="C40" s="75" t="s">
        <v>196</v>
      </c>
      <c r="D40" s="69">
        <v>1</v>
      </c>
    </row>
    <row r="41" spans="1:4">
      <c r="A41" s="44">
        <v>44911</v>
      </c>
      <c r="B41" s="45" t="s">
        <v>197</v>
      </c>
      <c r="C41" s="75" t="s">
        <v>198</v>
      </c>
      <c r="D41" s="69">
        <v>1</v>
      </c>
    </row>
    <row r="42" spans="1:4">
      <c r="A42" s="46">
        <v>44915</v>
      </c>
      <c r="B42" s="42" t="s">
        <v>199</v>
      </c>
      <c r="C42" s="75" t="s">
        <v>200</v>
      </c>
      <c r="D42" s="69">
        <v>1</v>
      </c>
    </row>
    <row r="43" spans="1:4">
      <c r="A43" s="44">
        <v>44915</v>
      </c>
      <c r="B43" s="45" t="s">
        <v>201</v>
      </c>
      <c r="C43" s="75" t="s">
        <v>202</v>
      </c>
      <c r="D43" s="69">
        <v>1</v>
      </c>
    </row>
    <row r="44" spans="1:4">
      <c r="A44" s="44">
        <v>44915</v>
      </c>
      <c r="B44" s="45" t="s">
        <v>203</v>
      </c>
      <c r="C44" s="75" t="s">
        <v>204</v>
      </c>
      <c r="D44" s="69">
        <v>1</v>
      </c>
    </row>
    <row r="45" spans="1:4">
      <c r="A45" s="44">
        <v>44915</v>
      </c>
      <c r="B45" s="45" t="s">
        <v>205</v>
      </c>
      <c r="C45" s="75" t="s">
        <v>206</v>
      </c>
      <c r="D45" s="69">
        <v>1</v>
      </c>
    </row>
    <row r="46" spans="1:4" ht="26.1">
      <c r="A46" s="44" t="s">
        <v>207</v>
      </c>
      <c r="B46" s="45" t="s">
        <v>208</v>
      </c>
      <c r="C46" s="75" t="s">
        <v>209</v>
      </c>
      <c r="D46" s="69">
        <v>2</v>
      </c>
    </row>
    <row r="47" spans="1:4">
      <c r="A47" s="44">
        <v>44915</v>
      </c>
      <c r="B47" s="45" t="s">
        <v>210</v>
      </c>
      <c r="C47" s="75" t="s">
        <v>211</v>
      </c>
      <c r="D47" s="69">
        <v>1</v>
      </c>
    </row>
    <row r="48" spans="1:4">
      <c r="A48" s="44">
        <v>44915</v>
      </c>
      <c r="B48" s="45" t="s">
        <v>212</v>
      </c>
      <c r="C48" s="75" t="s">
        <v>213</v>
      </c>
      <c r="D48" s="69">
        <v>1</v>
      </c>
    </row>
    <row r="49" spans="1:4">
      <c r="A49" s="44">
        <v>44916</v>
      </c>
      <c r="B49" s="45" t="s">
        <v>214</v>
      </c>
      <c r="C49" s="75" t="s">
        <v>126</v>
      </c>
      <c r="D49" s="69">
        <v>1</v>
      </c>
    </row>
    <row r="50" spans="1:4">
      <c r="A50" s="46">
        <v>44917</v>
      </c>
      <c r="B50" s="45" t="s">
        <v>215</v>
      </c>
      <c r="C50" s="75" t="s">
        <v>216</v>
      </c>
      <c r="D50" s="69">
        <v>1</v>
      </c>
    </row>
    <row r="51" spans="1:4">
      <c r="A51" s="46">
        <v>44917</v>
      </c>
      <c r="B51" s="45" t="s">
        <v>217</v>
      </c>
      <c r="C51" s="75" t="s">
        <v>218</v>
      </c>
      <c r="D51" s="69">
        <v>1</v>
      </c>
    </row>
    <row r="52" spans="1:4">
      <c r="A52" s="46">
        <v>44917</v>
      </c>
      <c r="B52" s="45" t="s">
        <v>219</v>
      </c>
      <c r="C52" s="75" t="s">
        <v>220</v>
      </c>
      <c r="D52" s="69">
        <v>1</v>
      </c>
    </row>
    <row r="53" spans="1:4">
      <c r="A53" s="46">
        <v>44917</v>
      </c>
      <c r="B53" s="45" t="s">
        <v>221</v>
      </c>
      <c r="C53" s="75" t="s">
        <v>222</v>
      </c>
      <c r="D53" s="69">
        <v>1</v>
      </c>
    </row>
    <row r="54" spans="1:4">
      <c r="A54" s="46">
        <v>44917</v>
      </c>
      <c r="B54" s="45" t="s">
        <v>223</v>
      </c>
      <c r="C54" s="75" t="s">
        <v>224</v>
      </c>
      <c r="D54" s="69">
        <v>1</v>
      </c>
    </row>
    <row r="55" spans="1:4">
      <c r="A55" s="46">
        <v>44917</v>
      </c>
      <c r="B55" s="45" t="s">
        <v>225</v>
      </c>
      <c r="C55" s="75" t="s">
        <v>226</v>
      </c>
      <c r="D55" s="69">
        <v>1</v>
      </c>
    </row>
    <row r="56" spans="1:4">
      <c r="A56" s="46">
        <v>44919</v>
      </c>
      <c r="B56" s="45" t="s">
        <v>227</v>
      </c>
      <c r="C56" s="75" t="s">
        <v>228</v>
      </c>
      <c r="D56" s="69">
        <v>1</v>
      </c>
    </row>
    <row r="57" spans="1:4">
      <c r="A57" s="46">
        <v>44919</v>
      </c>
      <c r="B57" s="45" t="s">
        <v>229</v>
      </c>
      <c r="C57" s="75" t="s">
        <v>230</v>
      </c>
      <c r="D57" s="69">
        <v>1</v>
      </c>
    </row>
    <row r="58" spans="1:4">
      <c r="A58" s="46">
        <v>44922</v>
      </c>
      <c r="B58" s="45" t="s">
        <v>231</v>
      </c>
      <c r="C58" s="75" t="s">
        <v>232</v>
      </c>
      <c r="D58" s="69">
        <v>1</v>
      </c>
    </row>
    <row r="59" spans="1:4" ht="26.1">
      <c r="A59" s="46" t="s">
        <v>233</v>
      </c>
      <c r="B59" s="45" t="s">
        <v>234</v>
      </c>
      <c r="C59" s="75" t="s">
        <v>235</v>
      </c>
      <c r="D59" s="69">
        <v>2</v>
      </c>
    </row>
    <row r="60" spans="1:4">
      <c r="A60" s="46">
        <v>44922</v>
      </c>
      <c r="B60" s="45" t="s">
        <v>236</v>
      </c>
      <c r="C60" s="75" t="s">
        <v>237</v>
      </c>
      <c r="D60" s="69">
        <v>1</v>
      </c>
    </row>
    <row r="61" spans="1:4">
      <c r="A61" s="46">
        <v>44922</v>
      </c>
      <c r="B61" s="45" t="s">
        <v>238</v>
      </c>
      <c r="C61" s="75" t="s">
        <v>239</v>
      </c>
      <c r="D61" s="69">
        <v>1</v>
      </c>
    </row>
    <row r="62" spans="1:4">
      <c r="A62" s="46">
        <v>44922</v>
      </c>
      <c r="B62" s="45" t="s">
        <v>240</v>
      </c>
      <c r="C62" s="75" t="s">
        <v>241</v>
      </c>
      <c r="D62" s="69">
        <v>1</v>
      </c>
    </row>
    <row r="63" spans="1:4" ht="26.1">
      <c r="A63" s="46" t="s">
        <v>233</v>
      </c>
      <c r="B63" s="45" t="s">
        <v>242</v>
      </c>
      <c r="C63" s="75" t="s">
        <v>243</v>
      </c>
      <c r="D63" s="69">
        <v>2</v>
      </c>
    </row>
    <row r="64" spans="1:4">
      <c r="A64" s="46">
        <v>44922</v>
      </c>
      <c r="B64" s="45" t="s">
        <v>244</v>
      </c>
      <c r="C64" s="75" t="s">
        <v>245</v>
      </c>
      <c r="D64" s="69">
        <v>1</v>
      </c>
    </row>
    <row r="65" spans="1:4">
      <c r="A65" s="46">
        <v>44924</v>
      </c>
      <c r="B65" s="45" t="s">
        <v>246</v>
      </c>
      <c r="C65" s="75" t="s">
        <v>247</v>
      </c>
      <c r="D65" s="69">
        <v>1</v>
      </c>
    </row>
    <row r="66" spans="1:4">
      <c r="A66" s="46">
        <v>44924</v>
      </c>
      <c r="B66" s="45" t="s">
        <v>248</v>
      </c>
      <c r="C66" s="75" t="s">
        <v>249</v>
      </c>
      <c r="D66" s="69">
        <v>1</v>
      </c>
    </row>
    <row r="67" spans="1:4">
      <c r="A67" s="46">
        <v>44924</v>
      </c>
      <c r="B67" s="45" t="s">
        <v>250</v>
      </c>
      <c r="C67" s="75" t="s">
        <v>251</v>
      </c>
      <c r="D67" s="69">
        <v>1</v>
      </c>
    </row>
    <row r="68" spans="1:4">
      <c r="A68" s="46">
        <v>44925</v>
      </c>
      <c r="B68" s="45" t="s">
        <v>252</v>
      </c>
      <c r="C68" s="75" t="s">
        <v>253</v>
      </c>
      <c r="D68" s="69">
        <v>1</v>
      </c>
    </row>
    <row r="69" spans="1:4" ht="26.1">
      <c r="A69" s="46" t="s">
        <v>254</v>
      </c>
      <c r="B69" s="45" t="s">
        <v>255</v>
      </c>
      <c r="C69" s="75" t="s">
        <v>256</v>
      </c>
      <c r="D69" s="69">
        <v>2</v>
      </c>
    </row>
    <row r="70" spans="1:4">
      <c r="A70" s="46">
        <v>44926</v>
      </c>
      <c r="B70" s="45" t="s">
        <v>257</v>
      </c>
      <c r="C70" s="75" t="s">
        <v>258</v>
      </c>
      <c r="D70" s="69">
        <v>1</v>
      </c>
    </row>
    <row r="71" spans="1:4" ht="26.1">
      <c r="A71" s="46" t="s">
        <v>259</v>
      </c>
      <c r="B71" s="45" t="s">
        <v>260</v>
      </c>
      <c r="C71" s="75" t="s">
        <v>261</v>
      </c>
      <c r="D71" s="69">
        <v>2</v>
      </c>
    </row>
    <row r="72" spans="1:4">
      <c r="A72" s="46">
        <v>44960</v>
      </c>
      <c r="B72" s="43" t="s">
        <v>262</v>
      </c>
      <c r="C72" s="75" t="s">
        <v>263</v>
      </c>
      <c r="D72" s="69">
        <v>1</v>
      </c>
    </row>
    <row r="73" spans="1:4">
      <c r="A73" s="46">
        <v>44960</v>
      </c>
      <c r="B73" s="43" t="s">
        <v>264</v>
      </c>
      <c r="C73" s="75" t="s">
        <v>265</v>
      </c>
      <c r="D73" s="69">
        <v>1</v>
      </c>
    </row>
    <row r="74" spans="1:4">
      <c r="A74" s="46">
        <v>44974</v>
      </c>
      <c r="B74" s="43" t="s">
        <v>266</v>
      </c>
      <c r="C74" s="75" t="s">
        <v>267</v>
      </c>
      <c r="D74" s="69">
        <v>1</v>
      </c>
    </row>
    <row r="75" spans="1:4" ht="26.1">
      <c r="A75" s="46" t="s">
        <v>268</v>
      </c>
      <c r="B75" s="43"/>
      <c r="C75" s="75" t="s">
        <v>269</v>
      </c>
      <c r="D75" s="70">
        <v>2</v>
      </c>
    </row>
    <row r="76" spans="1:4">
      <c r="A76" s="46">
        <v>45000</v>
      </c>
      <c r="B76" s="43"/>
      <c r="C76" s="75" t="s">
        <v>270</v>
      </c>
      <c r="D76" s="69">
        <v>1</v>
      </c>
    </row>
    <row r="77" spans="1:4">
      <c r="A77" s="46">
        <v>45000</v>
      </c>
      <c r="B77" s="43"/>
      <c r="C77" s="75" t="s">
        <v>271</v>
      </c>
      <c r="D77" s="69">
        <v>1</v>
      </c>
    </row>
    <row r="78" spans="1:4">
      <c r="A78" s="46">
        <v>45000</v>
      </c>
      <c r="B78" s="43"/>
      <c r="C78" s="75" t="s">
        <v>272</v>
      </c>
      <c r="D78" s="69">
        <v>1</v>
      </c>
    </row>
    <row r="79" spans="1:4">
      <c r="A79" s="46">
        <v>45001</v>
      </c>
      <c r="B79" s="43" t="s">
        <v>273</v>
      </c>
      <c r="C79" s="75" t="s">
        <v>274</v>
      </c>
      <c r="D79" s="69">
        <v>1</v>
      </c>
    </row>
    <row r="80" spans="1:4">
      <c r="A80" s="46">
        <v>45001</v>
      </c>
      <c r="B80" s="43" t="s">
        <v>275</v>
      </c>
      <c r="C80" s="75" t="s">
        <v>276</v>
      </c>
      <c r="D80" s="69">
        <v>1</v>
      </c>
    </row>
    <row r="81" spans="1:4">
      <c r="A81" s="46">
        <v>45001</v>
      </c>
      <c r="B81" s="43" t="s">
        <v>277</v>
      </c>
      <c r="C81" s="75" t="s">
        <v>278</v>
      </c>
      <c r="D81" s="69">
        <v>1</v>
      </c>
    </row>
    <row r="82" spans="1:4">
      <c r="A82" s="46">
        <v>45001</v>
      </c>
      <c r="B82" s="43" t="s">
        <v>279</v>
      </c>
      <c r="C82" s="75" t="s">
        <v>280</v>
      </c>
      <c r="D82" s="69">
        <v>1</v>
      </c>
    </row>
    <row r="83" spans="1:4">
      <c r="A83" s="46">
        <v>45002</v>
      </c>
      <c r="B83" s="43" t="s">
        <v>281</v>
      </c>
      <c r="C83" s="75" t="s">
        <v>282</v>
      </c>
      <c r="D83" s="69">
        <v>1</v>
      </c>
    </row>
    <row r="84" spans="1:4">
      <c r="A84" s="46">
        <v>45002</v>
      </c>
      <c r="B84" s="43" t="s">
        <v>283</v>
      </c>
      <c r="C84" s="75" t="s">
        <v>284</v>
      </c>
      <c r="D84" s="69">
        <v>1</v>
      </c>
    </row>
    <row r="85" spans="1:4">
      <c r="A85" s="46">
        <v>45006</v>
      </c>
      <c r="B85" s="43" t="s">
        <v>285</v>
      </c>
      <c r="C85" s="75" t="s">
        <v>286</v>
      </c>
      <c r="D85" s="69">
        <v>1</v>
      </c>
    </row>
    <row r="86" spans="1:4">
      <c r="A86" s="46">
        <v>45006</v>
      </c>
      <c r="B86" s="43" t="s">
        <v>287</v>
      </c>
      <c r="C86" s="75" t="s">
        <v>288</v>
      </c>
      <c r="D86" s="69">
        <v>1</v>
      </c>
    </row>
    <row r="87" spans="1:4">
      <c r="A87" s="46">
        <v>45007</v>
      </c>
      <c r="B87" s="43" t="s">
        <v>289</v>
      </c>
      <c r="C87" s="75" t="s">
        <v>290</v>
      </c>
      <c r="D87" s="69">
        <v>1</v>
      </c>
    </row>
    <row r="88" spans="1:4">
      <c r="A88" s="46">
        <v>45007</v>
      </c>
      <c r="B88" s="43" t="s">
        <v>291</v>
      </c>
      <c r="C88" s="75" t="s">
        <v>292</v>
      </c>
      <c r="D88" s="69">
        <v>1</v>
      </c>
    </row>
    <row r="89" spans="1:4">
      <c r="A89" s="46">
        <v>45007</v>
      </c>
      <c r="B89" s="43" t="s">
        <v>293</v>
      </c>
      <c r="C89" s="75" t="s">
        <v>294</v>
      </c>
      <c r="D89" s="69">
        <v>1</v>
      </c>
    </row>
    <row r="90" spans="1:4">
      <c r="A90" s="46">
        <v>45009</v>
      </c>
      <c r="B90" s="43" t="s">
        <v>295</v>
      </c>
      <c r="C90" s="75" t="s">
        <v>296</v>
      </c>
      <c r="D90" s="69">
        <v>1</v>
      </c>
    </row>
    <row r="91" spans="1:4">
      <c r="A91" s="46">
        <v>45014</v>
      </c>
      <c r="B91" s="43" t="s">
        <v>297</v>
      </c>
      <c r="C91" s="75" t="s">
        <v>298</v>
      </c>
      <c r="D91" s="69">
        <v>1</v>
      </c>
    </row>
    <row r="92" spans="1:4">
      <c r="A92" s="46">
        <v>45015</v>
      </c>
      <c r="B92" s="43" t="s">
        <v>299</v>
      </c>
      <c r="C92" s="75" t="s">
        <v>300</v>
      </c>
      <c r="D92" s="69">
        <v>1</v>
      </c>
    </row>
    <row r="93" spans="1:4">
      <c r="A93" s="46">
        <v>45015</v>
      </c>
      <c r="B93" s="43" t="s">
        <v>301</v>
      </c>
      <c r="C93" s="75" t="s">
        <v>302</v>
      </c>
      <c r="D93" s="69">
        <v>1</v>
      </c>
    </row>
    <row r="94" spans="1:4">
      <c r="A94" s="46">
        <v>45015</v>
      </c>
      <c r="B94" s="43" t="s">
        <v>303</v>
      </c>
      <c r="C94" s="75" t="s">
        <v>304</v>
      </c>
      <c r="D94" s="69">
        <v>1</v>
      </c>
    </row>
    <row r="95" spans="1:4">
      <c r="A95" s="46">
        <v>45016</v>
      </c>
      <c r="B95" s="43" t="s">
        <v>305</v>
      </c>
      <c r="C95" s="75" t="s">
        <v>306</v>
      </c>
      <c r="D95" s="69">
        <v>1</v>
      </c>
    </row>
    <row r="96" spans="1:4">
      <c r="A96" s="46">
        <v>45016</v>
      </c>
      <c r="B96" s="43" t="s">
        <v>307</v>
      </c>
      <c r="C96" s="75" t="s">
        <v>308</v>
      </c>
      <c r="D96" s="69">
        <v>1</v>
      </c>
    </row>
    <row r="97" spans="1:4">
      <c r="A97" s="46">
        <v>45016</v>
      </c>
      <c r="B97" s="43" t="s">
        <v>309</v>
      </c>
      <c r="C97" s="75" t="s">
        <v>310</v>
      </c>
      <c r="D97" s="69">
        <v>1</v>
      </c>
    </row>
    <row r="98" spans="1:4">
      <c r="A98" s="46">
        <v>45019</v>
      </c>
      <c r="B98" s="43" t="s">
        <v>311</v>
      </c>
      <c r="C98" s="75" t="s">
        <v>312</v>
      </c>
      <c r="D98" s="69">
        <v>1</v>
      </c>
    </row>
    <row r="99" spans="1:4">
      <c r="A99" s="46">
        <v>45019</v>
      </c>
      <c r="B99" s="43" t="s">
        <v>313</v>
      </c>
      <c r="C99" s="75" t="s">
        <v>314</v>
      </c>
      <c r="D99" s="69">
        <v>1</v>
      </c>
    </row>
    <row r="100" spans="1:4">
      <c r="A100" s="46">
        <v>45019</v>
      </c>
      <c r="B100" s="43" t="s">
        <v>315</v>
      </c>
      <c r="C100" s="75" t="s">
        <v>316</v>
      </c>
      <c r="D100" s="69">
        <v>1</v>
      </c>
    </row>
    <row r="101" spans="1:4">
      <c r="A101" s="46">
        <v>45019</v>
      </c>
      <c r="B101" s="43" t="s">
        <v>317</v>
      </c>
      <c r="C101" s="75" t="s">
        <v>318</v>
      </c>
      <c r="D101" s="69">
        <v>1</v>
      </c>
    </row>
    <row r="102" spans="1:4">
      <c r="A102" s="46">
        <v>45019</v>
      </c>
      <c r="B102" s="43" t="s">
        <v>319</v>
      </c>
      <c r="C102" s="75" t="s">
        <v>320</v>
      </c>
      <c r="D102" s="69">
        <v>1</v>
      </c>
    </row>
    <row r="103" spans="1:4">
      <c r="A103" s="46">
        <v>45019</v>
      </c>
      <c r="B103" s="43" t="s">
        <v>321</v>
      </c>
      <c r="C103" s="75" t="s">
        <v>322</v>
      </c>
      <c r="D103" s="69">
        <v>1</v>
      </c>
    </row>
    <row r="104" spans="1:4">
      <c r="A104" s="46">
        <v>45019</v>
      </c>
      <c r="B104" s="43" t="s">
        <v>323</v>
      </c>
      <c r="C104" s="75" t="s">
        <v>324</v>
      </c>
      <c r="D104" s="69">
        <v>1</v>
      </c>
    </row>
    <row r="105" spans="1:4">
      <c r="A105" s="46">
        <v>45026</v>
      </c>
      <c r="B105" s="43" t="s">
        <v>325</v>
      </c>
      <c r="C105" s="75" t="s">
        <v>326</v>
      </c>
      <c r="D105" s="69">
        <v>1</v>
      </c>
    </row>
    <row r="106" spans="1:4">
      <c r="A106" s="46">
        <v>45026</v>
      </c>
      <c r="B106" s="43" t="s">
        <v>327</v>
      </c>
      <c r="C106" s="75" t="s">
        <v>328</v>
      </c>
      <c r="D106" s="69">
        <v>1</v>
      </c>
    </row>
    <row r="107" spans="1:4">
      <c r="A107" s="46">
        <v>45026</v>
      </c>
      <c r="B107" s="43" t="s">
        <v>329</v>
      </c>
      <c r="C107" s="75" t="s">
        <v>330</v>
      </c>
      <c r="D107" s="69">
        <v>1</v>
      </c>
    </row>
    <row r="108" spans="1:4">
      <c r="A108" s="46">
        <v>45026</v>
      </c>
      <c r="B108" s="43" t="s">
        <v>331</v>
      </c>
      <c r="C108" s="75" t="s">
        <v>332</v>
      </c>
      <c r="D108" s="69">
        <v>1</v>
      </c>
    </row>
    <row r="109" spans="1:4">
      <c r="A109" s="46">
        <v>45026</v>
      </c>
      <c r="B109" s="43" t="s">
        <v>331</v>
      </c>
      <c r="C109" s="75" t="s">
        <v>333</v>
      </c>
      <c r="D109" s="69">
        <v>1</v>
      </c>
    </row>
    <row r="110" spans="1:4">
      <c r="A110" s="46">
        <v>45026</v>
      </c>
      <c r="B110" s="43" t="s">
        <v>334</v>
      </c>
      <c r="C110" s="75" t="s">
        <v>335</v>
      </c>
      <c r="D110" s="69">
        <v>1</v>
      </c>
    </row>
    <row r="111" spans="1:4">
      <c r="A111" s="46">
        <v>45027</v>
      </c>
      <c r="B111" s="43" t="s">
        <v>336</v>
      </c>
      <c r="C111" s="75" t="s">
        <v>337</v>
      </c>
      <c r="D111" s="69">
        <v>1</v>
      </c>
    </row>
    <row r="112" spans="1:4">
      <c r="A112" s="46">
        <v>45027</v>
      </c>
      <c r="B112" s="43" t="s">
        <v>338</v>
      </c>
      <c r="C112" s="75" t="s">
        <v>339</v>
      </c>
      <c r="D112" s="69">
        <v>1</v>
      </c>
    </row>
    <row r="113" spans="1:4">
      <c r="A113" s="46">
        <v>45029</v>
      </c>
      <c r="B113" s="43" t="s">
        <v>340</v>
      </c>
      <c r="C113" s="75" t="s">
        <v>341</v>
      </c>
      <c r="D113" s="69">
        <v>1</v>
      </c>
    </row>
    <row r="114" spans="1:4">
      <c r="A114" s="46">
        <v>45029</v>
      </c>
      <c r="B114" s="43" t="s">
        <v>342</v>
      </c>
      <c r="C114" s="75" t="s">
        <v>343</v>
      </c>
      <c r="D114" s="69">
        <v>1</v>
      </c>
    </row>
    <row r="115" spans="1:4">
      <c r="A115" s="46">
        <v>45033</v>
      </c>
      <c r="B115" s="43" t="s">
        <v>344</v>
      </c>
      <c r="C115" s="75" t="s">
        <v>345</v>
      </c>
      <c r="D115" s="69">
        <v>1</v>
      </c>
    </row>
    <row r="116" spans="1:4">
      <c r="A116" s="46">
        <v>45033</v>
      </c>
      <c r="B116" s="43" t="s">
        <v>346</v>
      </c>
      <c r="C116" s="75" t="s">
        <v>347</v>
      </c>
      <c r="D116" s="69">
        <v>1</v>
      </c>
    </row>
    <row r="117" spans="1:4">
      <c r="A117" s="46">
        <v>45033</v>
      </c>
      <c r="B117" s="43" t="s">
        <v>348</v>
      </c>
      <c r="C117" s="75" t="s">
        <v>349</v>
      </c>
      <c r="D117" s="69">
        <v>1</v>
      </c>
    </row>
    <row r="118" spans="1:4">
      <c r="A118" s="46">
        <v>45033</v>
      </c>
      <c r="B118" s="43" t="s">
        <v>350</v>
      </c>
      <c r="C118" s="75" t="s">
        <v>351</v>
      </c>
      <c r="D118" s="69">
        <v>1</v>
      </c>
    </row>
    <row r="119" spans="1:4">
      <c r="A119" s="46">
        <v>45033</v>
      </c>
      <c r="B119" s="43" t="s">
        <v>352</v>
      </c>
      <c r="C119" s="75" t="s">
        <v>353</v>
      </c>
      <c r="D119" s="69">
        <v>1</v>
      </c>
    </row>
    <row r="120" spans="1:4">
      <c r="A120" s="46">
        <v>45033</v>
      </c>
      <c r="B120" s="43" t="s">
        <v>354</v>
      </c>
      <c r="C120" s="75" t="s">
        <v>355</v>
      </c>
      <c r="D120" s="69">
        <v>1</v>
      </c>
    </row>
    <row r="121" spans="1:4">
      <c r="A121" s="46">
        <v>45033</v>
      </c>
      <c r="B121" s="43" t="s">
        <v>356</v>
      </c>
      <c r="C121" s="75" t="s">
        <v>357</v>
      </c>
      <c r="D121" s="69">
        <v>1</v>
      </c>
    </row>
    <row r="122" spans="1:4">
      <c r="A122" s="46">
        <v>45034</v>
      </c>
      <c r="B122" s="43" t="s">
        <v>358</v>
      </c>
      <c r="C122" s="75" t="s">
        <v>359</v>
      </c>
      <c r="D122" s="69">
        <v>1</v>
      </c>
    </row>
    <row r="123" spans="1:4">
      <c r="A123" s="46">
        <v>45034</v>
      </c>
      <c r="B123" s="43" t="s">
        <v>360</v>
      </c>
      <c r="C123" s="75" t="s">
        <v>361</v>
      </c>
      <c r="D123" s="69">
        <v>1</v>
      </c>
    </row>
    <row r="124" spans="1:4">
      <c r="A124" s="46">
        <v>45037</v>
      </c>
      <c r="B124" s="43" t="s">
        <v>362</v>
      </c>
      <c r="C124" s="75" t="s">
        <v>363</v>
      </c>
      <c r="D124" s="69">
        <v>1</v>
      </c>
    </row>
    <row r="125" spans="1:4">
      <c r="A125" s="46">
        <v>45040</v>
      </c>
      <c r="B125" s="43" t="s">
        <v>364</v>
      </c>
      <c r="C125" s="75" t="s">
        <v>365</v>
      </c>
      <c r="D125" s="69">
        <v>1</v>
      </c>
    </row>
    <row r="126" spans="1:4">
      <c r="A126" s="46">
        <v>45040</v>
      </c>
      <c r="B126" s="43" t="s">
        <v>366</v>
      </c>
      <c r="C126" s="75" t="s">
        <v>367</v>
      </c>
      <c r="D126" s="69">
        <v>1</v>
      </c>
    </row>
    <row r="127" spans="1:4">
      <c r="A127" s="46">
        <v>45044</v>
      </c>
      <c r="B127" s="43"/>
      <c r="C127" s="75" t="s">
        <v>368</v>
      </c>
      <c r="D127" s="69">
        <v>1</v>
      </c>
    </row>
    <row r="128" spans="1:4">
      <c r="A128" s="46">
        <v>45044</v>
      </c>
      <c r="B128" s="43"/>
      <c r="C128" s="75" t="s">
        <v>369</v>
      </c>
      <c r="D128" s="69">
        <v>1</v>
      </c>
    </row>
    <row r="129" spans="1:4">
      <c r="A129" s="46">
        <v>45044</v>
      </c>
      <c r="B129" s="43"/>
      <c r="C129" s="75" t="s">
        <v>370</v>
      </c>
      <c r="D129" s="69">
        <v>1</v>
      </c>
    </row>
    <row r="130" spans="1:4">
      <c r="A130" s="46">
        <v>45044</v>
      </c>
      <c r="B130" s="43"/>
      <c r="C130" s="75" t="s">
        <v>371</v>
      </c>
      <c r="D130" s="69">
        <v>1</v>
      </c>
    </row>
    <row r="131" spans="1:4">
      <c r="A131" s="46">
        <v>45051</v>
      </c>
      <c r="B131" s="43" t="s">
        <v>372</v>
      </c>
      <c r="C131" s="75" t="s">
        <v>373</v>
      </c>
      <c r="D131" s="69">
        <v>1</v>
      </c>
    </row>
    <row r="132" spans="1:4">
      <c r="A132" s="46">
        <v>45051</v>
      </c>
      <c r="B132" s="43" t="s">
        <v>372</v>
      </c>
      <c r="C132" s="75" t="s">
        <v>374</v>
      </c>
      <c r="D132" s="69">
        <v>1</v>
      </c>
    </row>
    <row r="133" spans="1:4">
      <c r="A133" s="46">
        <v>45051</v>
      </c>
      <c r="B133" s="43" t="s">
        <v>375</v>
      </c>
      <c r="C133" s="75" t="s">
        <v>376</v>
      </c>
      <c r="D133" s="69">
        <v>1</v>
      </c>
    </row>
    <row r="134" spans="1:4">
      <c r="A134" s="46">
        <v>45051</v>
      </c>
      <c r="B134" s="43" t="s">
        <v>377</v>
      </c>
      <c r="C134" s="75" t="s">
        <v>378</v>
      </c>
      <c r="D134" s="69">
        <v>1</v>
      </c>
    </row>
    <row r="135" spans="1:4">
      <c r="A135" s="46">
        <v>45055</v>
      </c>
      <c r="B135" s="43" t="s">
        <v>379</v>
      </c>
      <c r="C135" s="75" t="s">
        <v>380</v>
      </c>
      <c r="D135" s="69">
        <v>1</v>
      </c>
    </row>
    <row r="136" spans="1:4">
      <c r="A136" s="46">
        <v>45055</v>
      </c>
      <c r="B136" s="43" t="s">
        <v>379</v>
      </c>
      <c r="C136" s="75" t="s">
        <v>381</v>
      </c>
      <c r="D136" s="69">
        <v>1</v>
      </c>
    </row>
    <row r="137" spans="1:4">
      <c r="A137" s="46">
        <v>45057</v>
      </c>
      <c r="B137" s="43" t="s">
        <v>379</v>
      </c>
      <c r="C137" s="75" t="s">
        <v>382</v>
      </c>
      <c r="D137" s="69">
        <v>1</v>
      </c>
    </row>
    <row r="138" spans="1:4">
      <c r="A138" s="46">
        <v>45057</v>
      </c>
      <c r="B138" s="43" t="s">
        <v>379</v>
      </c>
      <c r="C138" s="75" t="s">
        <v>383</v>
      </c>
      <c r="D138" s="69">
        <v>1</v>
      </c>
    </row>
    <row r="139" spans="1:4">
      <c r="A139" s="46">
        <v>45057</v>
      </c>
      <c r="B139" s="43" t="s">
        <v>379</v>
      </c>
      <c r="C139" s="75" t="s">
        <v>384</v>
      </c>
      <c r="D139" s="69">
        <v>1</v>
      </c>
    </row>
    <row r="140" spans="1:4">
      <c r="A140" s="46">
        <v>45058</v>
      </c>
      <c r="B140" s="43" t="s">
        <v>385</v>
      </c>
      <c r="C140" s="75" t="s">
        <v>386</v>
      </c>
      <c r="D140" s="69">
        <v>1</v>
      </c>
    </row>
    <row r="141" spans="1:4">
      <c r="A141" s="46">
        <v>45058</v>
      </c>
      <c r="B141" s="43"/>
      <c r="C141" s="75" t="s">
        <v>387</v>
      </c>
      <c r="D141" s="69">
        <v>1</v>
      </c>
    </row>
    <row r="142" spans="1:4">
      <c r="A142" s="46">
        <v>45061</v>
      </c>
      <c r="B142" s="43" t="s">
        <v>388</v>
      </c>
      <c r="C142" s="75" t="s">
        <v>389</v>
      </c>
      <c r="D142" s="69">
        <v>1</v>
      </c>
    </row>
    <row r="143" spans="1:4">
      <c r="A143" s="46">
        <v>45065</v>
      </c>
      <c r="B143" s="43" t="s">
        <v>390</v>
      </c>
      <c r="C143" s="75" t="s">
        <v>391</v>
      </c>
      <c r="D143" s="69">
        <v>1</v>
      </c>
    </row>
    <row r="144" spans="1:4">
      <c r="A144" s="46">
        <v>45065</v>
      </c>
      <c r="B144" s="43" t="s">
        <v>392</v>
      </c>
      <c r="C144" s="75" t="s">
        <v>393</v>
      </c>
      <c r="D144" s="69">
        <v>1</v>
      </c>
    </row>
    <row r="145" spans="1:4">
      <c r="A145" s="46">
        <v>45071</v>
      </c>
      <c r="B145" s="43" t="s">
        <v>394</v>
      </c>
      <c r="C145" s="75" t="s">
        <v>395</v>
      </c>
      <c r="D145" s="69">
        <v>1</v>
      </c>
    </row>
    <row r="146" spans="1:4">
      <c r="A146" s="46">
        <v>45075</v>
      </c>
      <c r="B146" s="43" t="s">
        <v>396</v>
      </c>
      <c r="C146" s="75" t="s">
        <v>397</v>
      </c>
      <c r="D146" s="69">
        <v>1</v>
      </c>
    </row>
    <row r="147" spans="1:4">
      <c r="A147" s="46">
        <v>45075</v>
      </c>
      <c r="B147" s="43" t="s">
        <v>398</v>
      </c>
      <c r="C147" s="75" t="s">
        <v>399</v>
      </c>
      <c r="D147" s="69">
        <v>1</v>
      </c>
    </row>
    <row r="148" spans="1:4">
      <c r="A148" s="46">
        <v>45075</v>
      </c>
      <c r="B148" s="43" t="s">
        <v>400</v>
      </c>
      <c r="C148" s="75" t="s">
        <v>401</v>
      </c>
      <c r="D148" s="69">
        <v>1</v>
      </c>
    </row>
    <row r="149" spans="1:4">
      <c r="A149" s="46">
        <v>45083</v>
      </c>
      <c r="B149" s="43" t="s">
        <v>402</v>
      </c>
      <c r="C149" s="75" t="s">
        <v>403</v>
      </c>
      <c r="D149" s="69">
        <v>1</v>
      </c>
    </row>
    <row r="150" spans="1:4">
      <c r="A150" s="46">
        <v>45083</v>
      </c>
      <c r="B150" s="43" t="s">
        <v>404</v>
      </c>
      <c r="C150" s="75" t="s">
        <v>405</v>
      </c>
      <c r="D150" s="69">
        <v>1</v>
      </c>
    </row>
    <row r="151" spans="1:4">
      <c r="A151" s="46">
        <v>45083</v>
      </c>
      <c r="B151" s="43" t="s">
        <v>406</v>
      </c>
      <c r="C151" s="75" t="s">
        <v>407</v>
      </c>
      <c r="D151" s="69">
        <v>1</v>
      </c>
    </row>
    <row r="152" spans="1:4">
      <c r="A152" s="46">
        <v>45083</v>
      </c>
      <c r="B152" s="43" t="s">
        <v>408</v>
      </c>
      <c r="C152" s="75" t="s">
        <v>409</v>
      </c>
      <c r="D152" s="69">
        <v>1</v>
      </c>
    </row>
    <row r="153" spans="1:4">
      <c r="A153" s="46">
        <v>45083</v>
      </c>
      <c r="B153" s="43" t="s">
        <v>410</v>
      </c>
      <c r="C153" s="75" t="s">
        <v>411</v>
      </c>
      <c r="D153" s="69">
        <v>1</v>
      </c>
    </row>
    <row r="154" spans="1:4">
      <c r="A154" s="46">
        <v>45085</v>
      </c>
      <c r="B154" s="43" t="s">
        <v>412</v>
      </c>
      <c r="C154" s="75" t="s">
        <v>413</v>
      </c>
      <c r="D154" s="69">
        <v>1</v>
      </c>
    </row>
    <row r="155" spans="1:4">
      <c r="A155" s="46">
        <v>45085</v>
      </c>
      <c r="B155" s="43" t="s">
        <v>414</v>
      </c>
      <c r="C155" s="75" t="s">
        <v>415</v>
      </c>
      <c r="D155" s="69">
        <v>1</v>
      </c>
    </row>
    <row r="156" spans="1:4">
      <c r="A156" s="46">
        <v>45086</v>
      </c>
      <c r="B156" s="43" t="s">
        <v>416</v>
      </c>
      <c r="C156" s="75" t="s">
        <v>417</v>
      </c>
      <c r="D156" s="69">
        <v>1</v>
      </c>
    </row>
    <row r="157" spans="1:4">
      <c r="A157" s="46">
        <v>45091</v>
      </c>
      <c r="B157" s="43" t="s">
        <v>418</v>
      </c>
      <c r="C157" s="75" t="s">
        <v>419</v>
      </c>
      <c r="D157" s="69">
        <v>1</v>
      </c>
    </row>
    <row r="158" spans="1:4">
      <c r="A158" s="46">
        <v>45091</v>
      </c>
      <c r="B158" s="43"/>
      <c r="C158" s="75" t="s">
        <v>420</v>
      </c>
      <c r="D158" s="69">
        <v>1</v>
      </c>
    </row>
    <row r="159" spans="1:4">
      <c r="A159" s="46">
        <v>45091</v>
      </c>
      <c r="B159" s="43" t="s">
        <v>421</v>
      </c>
      <c r="C159" s="75" t="s">
        <v>422</v>
      </c>
      <c r="D159" s="69">
        <v>1</v>
      </c>
    </row>
    <row r="160" spans="1:4">
      <c r="A160" s="46">
        <v>45097</v>
      </c>
      <c r="B160" s="43" t="s">
        <v>423</v>
      </c>
      <c r="C160" s="75" t="s">
        <v>424</v>
      </c>
      <c r="D160" s="69">
        <v>1</v>
      </c>
    </row>
    <row r="161" spans="1:4">
      <c r="A161" s="46">
        <v>45097</v>
      </c>
      <c r="B161" s="43" t="s">
        <v>425</v>
      </c>
      <c r="C161" s="75" t="s">
        <v>426</v>
      </c>
      <c r="D161" s="69">
        <v>1</v>
      </c>
    </row>
    <row r="162" spans="1:4">
      <c r="A162" s="46">
        <v>45097</v>
      </c>
      <c r="B162" s="43" t="s">
        <v>427</v>
      </c>
      <c r="C162" s="75" t="s">
        <v>428</v>
      </c>
      <c r="D162" s="69">
        <v>1</v>
      </c>
    </row>
    <row r="163" spans="1:4">
      <c r="A163" s="46">
        <v>45097</v>
      </c>
      <c r="B163" s="43" t="s">
        <v>429</v>
      </c>
      <c r="C163" s="75" t="s">
        <v>430</v>
      </c>
      <c r="D163" s="69">
        <v>1</v>
      </c>
    </row>
    <row r="164" spans="1:4">
      <c r="A164" s="46">
        <v>45107</v>
      </c>
      <c r="B164" s="43" t="s">
        <v>431</v>
      </c>
      <c r="C164" s="75" t="s">
        <v>432</v>
      </c>
      <c r="D164" s="69">
        <v>1</v>
      </c>
    </row>
    <row r="165" spans="1:4">
      <c r="A165" s="46">
        <v>45107</v>
      </c>
      <c r="B165" s="43" t="s">
        <v>433</v>
      </c>
      <c r="C165" s="75" t="s">
        <v>434</v>
      </c>
      <c r="D165" s="69">
        <v>1</v>
      </c>
    </row>
    <row r="166" spans="1:4">
      <c r="A166" s="46">
        <v>45107</v>
      </c>
      <c r="B166" s="43" t="s">
        <v>435</v>
      </c>
      <c r="C166" s="75" t="s">
        <v>436</v>
      </c>
      <c r="D166" s="69">
        <v>1</v>
      </c>
    </row>
    <row r="167" spans="1:4">
      <c r="A167" s="46">
        <v>45111</v>
      </c>
      <c r="B167" s="43" t="s">
        <v>437</v>
      </c>
      <c r="C167" s="75" t="s">
        <v>438</v>
      </c>
      <c r="D167" s="69">
        <v>1</v>
      </c>
    </row>
    <row r="168" spans="1:4">
      <c r="A168" s="46">
        <v>45111</v>
      </c>
      <c r="B168" s="43" t="s">
        <v>439</v>
      </c>
      <c r="C168" s="75" t="s">
        <v>440</v>
      </c>
      <c r="D168" s="69">
        <v>1</v>
      </c>
    </row>
    <row r="169" spans="1:4">
      <c r="A169" s="46">
        <v>45111</v>
      </c>
      <c r="B169" s="43" t="s">
        <v>441</v>
      </c>
      <c r="C169" s="75" t="s">
        <v>442</v>
      </c>
      <c r="D169" s="69">
        <v>1</v>
      </c>
    </row>
    <row r="170" spans="1:4">
      <c r="A170" s="46">
        <v>45111</v>
      </c>
      <c r="B170" s="43"/>
      <c r="C170" s="75" t="s">
        <v>443</v>
      </c>
      <c r="D170" s="69">
        <v>1</v>
      </c>
    </row>
    <row r="171" spans="1:4">
      <c r="A171" s="46">
        <v>45113</v>
      </c>
      <c r="B171" s="42" t="s">
        <v>444</v>
      </c>
      <c r="C171" s="75" t="s">
        <v>445</v>
      </c>
      <c r="D171" s="69">
        <v>1</v>
      </c>
    </row>
    <row r="172" spans="1:4">
      <c r="A172" s="46">
        <v>45113</v>
      </c>
      <c r="B172" s="43" t="s">
        <v>446</v>
      </c>
      <c r="C172" s="75" t="s">
        <v>447</v>
      </c>
      <c r="D172" s="69">
        <v>1</v>
      </c>
    </row>
    <row r="173" spans="1:4">
      <c r="A173" s="46">
        <v>45113</v>
      </c>
      <c r="B173" s="43" t="s">
        <v>448</v>
      </c>
      <c r="C173" s="75" t="s">
        <v>449</v>
      </c>
      <c r="D173" s="69">
        <v>1</v>
      </c>
    </row>
    <row r="174" spans="1:4">
      <c r="A174" s="46">
        <v>45113</v>
      </c>
      <c r="B174" s="43" t="s">
        <v>450</v>
      </c>
      <c r="C174" s="75" t="s">
        <v>451</v>
      </c>
      <c r="D174" s="69">
        <v>1</v>
      </c>
    </row>
    <row r="175" spans="1:4">
      <c r="A175" s="46">
        <v>45114</v>
      </c>
      <c r="B175" s="43" t="s">
        <v>452</v>
      </c>
      <c r="C175" s="75" t="s">
        <v>453</v>
      </c>
      <c r="D175" s="69">
        <v>1</v>
      </c>
    </row>
    <row r="176" spans="1:4">
      <c r="A176" s="46">
        <v>45114</v>
      </c>
      <c r="B176" s="43" t="s">
        <v>454</v>
      </c>
      <c r="C176" s="75" t="s">
        <v>455</v>
      </c>
      <c r="D176" s="69">
        <v>1</v>
      </c>
    </row>
    <row r="177" spans="1:4">
      <c r="A177" s="46">
        <v>45117</v>
      </c>
      <c r="B177" s="43" t="s">
        <v>456</v>
      </c>
      <c r="C177" s="75" t="s">
        <v>457</v>
      </c>
      <c r="D177" s="69">
        <v>1</v>
      </c>
    </row>
    <row r="178" spans="1:4">
      <c r="A178" s="46">
        <v>45117</v>
      </c>
      <c r="B178" s="43" t="s">
        <v>458</v>
      </c>
      <c r="C178" s="75" t="s">
        <v>459</v>
      </c>
      <c r="D178" s="69">
        <v>1</v>
      </c>
    </row>
    <row r="179" spans="1:4">
      <c r="A179" s="46">
        <v>45117</v>
      </c>
      <c r="B179" s="43" t="s">
        <v>460</v>
      </c>
      <c r="C179" s="75" t="s">
        <v>461</v>
      </c>
      <c r="D179" s="69">
        <v>1</v>
      </c>
    </row>
    <row r="180" spans="1:4">
      <c r="A180" s="46">
        <v>45119</v>
      </c>
      <c r="B180" s="43" t="s">
        <v>462</v>
      </c>
      <c r="C180" s="75" t="s">
        <v>463</v>
      </c>
      <c r="D180" s="69">
        <v>1</v>
      </c>
    </row>
    <row r="181" spans="1:4">
      <c r="A181" s="46">
        <v>45119</v>
      </c>
      <c r="B181" s="43" t="s">
        <v>464</v>
      </c>
      <c r="C181" s="75" t="s">
        <v>465</v>
      </c>
      <c r="D181" s="69">
        <v>1</v>
      </c>
    </row>
    <row r="182" spans="1:4">
      <c r="A182" s="46">
        <v>45119</v>
      </c>
      <c r="B182" s="43" t="s">
        <v>466</v>
      </c>
      <c r="C182" s="75" t="s">
        <v>467</v>
      </c>
      <c r="D182" s="69">
        <v>2</v>
      </c>
    </row>
    <row r="183" spans="1:4">
      <c r="A183" s="46">
        <v>45120</v>
      </c>
      <c r="B183" s="43"/>
      <c r="C183" s="75" t="s">
        <v>468</v>
      </c>
      <c r="D183" s="69">
        <v>1</v>
      </c>
    </row>
    <row r="184" spans="1:4">
      <c r="A184" s="46">
        <v>45120</v>
      </c>
      <c r="B184" s="43" t="s">
        <v>469</v>
      </c>
      <c r="C184" s="75" t="s">
        <v>470</v>
      </c>
      <c r="D184" s="69">
        <v>1</v>
      </c>
    </row>
    <row r="185" spans="1:4">
      <c r="A185" s="46">
        <v>45120</v>
      </c>
      <c r="B185" s="43"/>
      <c r="C185" s="75" t="s">
        <v>471</v>
      </c>
      <c r="D185" s="69">
        <v>1</v>
      </c>
    </row>
    <row r="186" spans="1:4">
      <c r="A186" s="46">
        <v>45120</v>
      </c>
      <c r="B186" s="43" t="s">
        <v>472</v>
      </c>
      <c r="C186" s="75" t="s">
        <v>473</v>
      </c>
      <c r="D186" s="69">
        <v>1</v>
      </c>
    </row>
    <row r="187" spans="1:4">
      <c r="A187" s="46">
        <v>45131</v>
      </c>
      <c r="B187" s="43" t="s">
        <v>474</v>
      </c>
      <c r="C187" s="75" t="s">
        <v>475</v>
      </c>
      <c r="D187" s="69">
        <v>1</v>
      </c>
    </row>
    <row r="188" spans="1:4" ht="26.1">
      <c r="A188" s="46" t="s">
        <v>476</v>
      </c>
      <c r="B188" s="43" t="s">
        <v>477</v>
      </c>
      <c r="C188" s="75" t="s">
        <v>478</v>
      </c>
      <c r="D188" s="69">
        <v>2</v>
      </c>
    </row>
    <row r="189" spans="1:4">
      <c r="A189" s="46">
        <v>45135</v>
      </c>
      <c r="B189" s="43" t="s">
        <v>479</v>
      </c>
      <c r="C189" s="75" t="s">
        <v>480</v>
      </c>
      <c r="D189" s="69">
        <v>1</v>
      </c>
    </row>
    <row r="190" spans="1:4">
      <c r="A190" s="46">
        <v>45135</v>
      </c>
      <c r="B190" s="43" t="s">
        <v>481</v>
      </c>
      <c r="C190" s="75" t="s">
        <v>482</v>
      </c>
      <c r="D190" s="69">
        <v>1</v>
      </c>
    </row>
    <row r="191" spans="1:4">
      <c r="A191" s="46">
        <v>45135</v>
      </c>
      <c r="B191" s="43" t="s">
        <v>483</v>
      </c>
      <c r="C191" s="75" t="s">
        <v>484</v>
      </c>
      <c r="D191" s="69">
        <v>1</v>
      </c>
    </row>
    <row r="192" spans="1:4">
      <c r="A192" s="46">
        <v>45135</v>
      </c>
      <c r="B192" s="43" t="s">
        <v>485</v>
      </c>
      <c r="C192" s="75" t="s">
        <v>486</v>
      </c>
      <c r="D192" s="69">
        <v>1</v>
      </c>
    </row>
    <row r="193" spans="1:4">
      <c r="A193" s="46">
        <v>45142</v>
      </c>
      <c r="B193" s="43" t="s">
        <v>487</v>
      </c>
      <c r="C193" s="75" t="s">
        <v>488</v>
      </c>
      <c r="D193" s="69">
        <v>1</v>
      </c>
    </row>
    <row r="194" spans="1:4">
      <c r="A194" s="46">
        <v>45142</v>
      </c>
      <c r="B194" s="43" t="s">
        <v>489</v>
      </c>
      <c r="C194" s="75" t="s">
        <v>490</v>
      </c>
      <c r="D194" s="69">
        <v>1</v>
      </c>
    </row>
    <row r="195" spans="1:4">
      <c r="A195" s="46">
        <v>45142</v>
      </c>
      <c r="B195" s="43" t="s">
        <v>491</v>
      </c>
      <c r="C195" s="75" t="s">
        <v>492</v>
      </c>
      <c r="D195" s="69">
        <v>1</v>
      </c>
    </row>
    <row r="196" spans="1:4">
      <c r="A196" s="46">
        <v>45142</v>
      </c>
      <c r="B196" s="43" t="s">
        <v>493</v>
      </c>
      <c r="C196" s="75" t="s">
        <v>494</v>
      </c>
      <c r="D196" s="69">
        <v>1</v>
      </c>
    </row>
    <row r="197" spans="1:4">
      <c r="A197" s="46">
        <v>45142</v>
      </c>
      <c r="B197" s="43" t="s">
        <v>495</v>
      </c>
      <c r="C197" s="75" t="s">
        <v>496</v>
      </c>
      <c r="D197" s="69">
        <v>1</v>
      </c>
    </row>
    <row r="198" spans="1:4">
      <c r="A198" s="46">
        <v>45142</v>
      </c>
      <c r="B198" s="43" t="s">
        <v>497</v>
      </c>
      <c r="C198" s="75" t="s">
        <v>498</v>
      </c>
      <c r="D198" s="69">
        <v>1</v>
      </c>
    </row>
    <row r="199" spans="1:4">
      <c r="A199" s="46">
        <v>45142</v>
      </c>
      <c r="B199" s="43" t="s">
        <v>499</v>
      </c>
      <c r="C199" s="75" t="s">
        <v>500</v>
      </c>
      <c r="D199" s="69">
        <v>1</v>
      </c>
    </row>
    <row r="200" spans="1:4">
      <c r="A200" s="46">
        <v>45142</v>
      </c>
      <c r="B200" s="43" t="s">
        <v>501</v>
      </c>
      <c r="C200" s="75" t="s">
        <v>502</v>
      </c>
      <c r="D200" s="69">
        <v>1</v>
      </c>
    </row>
    <row r="201" spans="1:4">
      <c r="A201" s="46">
        <v>45142</v>
      </c>
      <c r="B201" s="43" t="s">
        <v>503</v>
      </c>
      <c r="C201" s="75" t="s">
        <v>504</v>
      </c>
      <c r="D201" s="69">
        <v>1</v>
      </c>
    </row>
    <row r="202" spans="1:4">
      <c r="A202" s="46">
        <v>45142</v>
      </c>
      <c r="B202" s="43" t="s">
        <v>505</v>
      </c>
      <c r="C202" s="75" t="s">
        <v>506</v>
      </c>
      <c r="D202" s="69">
        <v>1</v>
      </c>
    </row>
    <row r="203" spans="1:4">
      <c r="A203" s="46">
        <v>45142</v>
      </c>
      <c r="B203" s="43" t="s">
        <v>507</v>
      </c>
      <c r="C203" s="75" t="s">
        <v>508</v>
      </c>
      <c r="D203" s="69">
        <v>1</v>
      </c>
    </row>
    <row r="204" spans="1:4">
      <c r="A204" s="46">
        <v>45150</v>
      </c>
      <c r="B204" s="43" t="s">
        <v>509</v>
      </c>
      <c r="C204" s="75" t="s">
        <v>510</v>
      </c>
      <c r="D204" s="69">
        <v>1</v>
      </c>
    </row>
    <row r="205" spans="1:4">
      <c r="A205" s="46">
        <v>45150</v>
      </c>
      <c r="B205" s="43" t="s">
        <v>511</v>
      </c>
      <c r="C205" s="75" t="s">
        <v>512</v>
      </c>
      <c r="D205" s="69">
        <v>1</v>
      </c>
    </row>
    <row r="206" spans="1:4">
      <c r="A206" s="46">
        <v>45150</v>
      </c>
      <c r="B206" s="43" t="s">
        <v>513</v>
      </c>
      <c r="C206" s="75" t="s">
        <v>514</v>
      </c>
      <c r="D206" s="69">
        <v>1</v>
      </c>
    </row>
    <row r="207" spans="1:4">
      <c r="A207" s="46">
        <v>45150</v>
      </c>
      <c r="B207" s="43" t="s">
        <v>515</v>
      </c>
      <c r="C207" s="75" t="s">
        <v>516</v>
      </c>
      <c r="D207" s="69">
        <v>1</v>
      </c>
    </row>
    <row r="208" spans="1:4">
      <c r="A208" s="46">
        <v>45154</v>
      </c>
      <c r="B208" s="43" t="s">
        <v>517</v>
      </c>
      <c r="C208" s="75" t="s">
        <v>518</v>
      </c>
      <c r="D208" s="69">
        <v>1</v>
      </c>
    </row>
    <row r="209" spans="1:4">
      <c r="A209" s="46">
        <v>45154</v>
      </c>
      <c r="B209" s="43" t="s">
        <v>519</v>
      </c>
      <c r="C209" s="75" t="s">
        <v>520</v>
      </c>
      <c r="D209" s="69">
        <v>1</v>
      </c>
    </row>
    <row r="210" spans="1:4">
      <c r="A210" s="46">
        <v>45154</v>
      </c>
      <c r="B210" s="43" t="s">
        <v>521</v>
      </c>
      <c r="C210" s="75" t="s">
        <v>522</v>
      </c>
      <c r="D210" s="69">
        <v>1</v>
      </c>
    </row>
    <row r="211" spans="1:4">
      <c r="A211" s="46">
        <v>45154</v>
      </c>
      <c r="B211" s="43" t="s">
        <v>523</v>
      </c>
      <c r="C211" s="75" t="s">
        <v>524</v>
      </c>
      <c r="D211" s="69">
        <v>1</v>
      </c>
    </row>
    <row r="212" spans="1:4">
      <c r="A212" s="46">
        <v>45156</v>
      </c>
      <c r="B212" s="43" t="s">
        <v>525</v>
      </c>
      <c r="C212" s="75" t="s">
        <v>526</v>
      </c>
      <c r="D212" s="69">
        <v>1</v>
      </c>
    </row>
    <row r="213" spans="1:4">
      <c r="A213" s="46">
        <v>45156</v>
      </c>
      <c r="B213" s="43" t="s">
        <v>527</v>
      </c>
      <c r="C213" s="75" t="s">
        <v>528</v>
      </c>
      <c r="D213" s="69">
        <v>1</v>
      </c>
    </row>
    <row r="214" spans="1:4">
      <c r="A214" s="46">
        <v>45156</v>
      </c>
      <c r="B214" s="43" t="s">
        <v>529</v>
      </c>
      <c r="C214" s="75" t="s">
        <v>530</v>
      </c>
      <c r="D214" s="69">
        <v>1</v>
      </c>
    </row>
    <row r="215" spans="1:4">
      <c r="A215" s="46">
        <v>45156</v>
      </c>
      <c r="B215" s="43" t="s">
        <v>531</v>
      </c>
      <c r="C215" s="75" t="s">
        <v>532</v>
      </c>
      <c r="D215" s="69">
        <v>1</v>
      </c>
    </row>
    <row r="216" spans="1:4">
      <c r="A216" s="46">
        <v>45156</v>
      </c>
      <c r="B216" s="43" t="s">
        <v>533</v>
      </c>
      <c r="C216" s="75" t="s">
        <v>534</v>
      </c>
      <c r="D216" s="69">
        <v>1</v>
      </c>
    </row>
    <row r="217" spans="1:4">
      <c r="A217" s="46">
        <v>45160</v>
      </c>
      <c r="B217" s="43" t="s">
        <v>535</v>
      </c>
      <c r="C217" s="75" t="s">
        <v>536</v>
      </c>
      <c r="D217" s="69">
        <v>2</v>
      </c>
    </row>
    <row r="218" spans="1:4">
      <c r="A218" s="46">
        <v>45162</v>
      </c>
      <c r="B218" s="43" t="s">
        <v>497</v>
      </c>
      <c r="C218" s="75" t="s">
        <v>537</v>
      </c>
      <c r="D218" s="69">
        <v>1</v>
      </c>
    </row>
    <row r="219" spans="1:4">
      <c r="A219" s="46">
        <v>45162</v>
      </c>
      <c r="B219" s="43" t="s">
        <v>538</v>
      </c>
      <c r="C219" s="75" t="s">
        <v>539</v>
      </c>
      <c r="D219" s="69">
        <v>1</v>
      </c>
    </row>
    <row r="220" spans="1:4">
      <c r="A220" s="46">
        <v>45166</v>
      </c>
      <c r="B220" s="43" t="s">
        <v>540</v>
      </c>
      <c r="C220" s="75" t="s">
        <v>541</v>
      </c>
      <c r="D220" s="69">
        <v>1</v>
      </c>
    </row>
    <row r="221" spans="1:4">
      <c r="A221" s="46">
        <v>45166</v>
      </c>
      <c r="B221" s="43" t="s">
        <v>542</v>
      </c>
      <c r="C221" s="75" t="s">
        <v>543</v>
      </c>
      <c r="D221" s="69">
        <v>1</v>
      </c>
    </row>
    <row r="222" spans="1:4">
      <c r="A222" s="46">
        <v>45166</v>
      </c>
      <c r="B222" s="43" t="s">
        <v>544</v>
      </c>
      <c r="C222" s="75" t="s">
        <v>545</v>
      </c>
      <c r="D222" s="69">
        <v>1</v>
      </c>
    </row>
    <row r="223" spans="1:4">
      <c r="A223" s="46">
        <v>45166</v>
      </c>
      <c r="B223" s="43" t="s">
        <v>546</v>
      </c>
      <c r="C223" s="75" t="s">
        <v>547</v>
      </c>
      <c r="D223" s="69">
        <v>1</v>
      </c>
    </row>
    <row r="224" spans="1:4">
      <c r="A224" s="46">
        <v>45166</v>
      </c>
      <c r="B224" s="43" t="s">
        <v>548</v>
      </c>
      <c r="C224" s="75" t="s">
        <v>549</v>
      </c>
      <c r="D224" s="69">
        <v>1</v>
      </c>
    </row>
    <row r="225" spans="1:4">
      <c r="A225" s="46">
        <v>45167</v>
      </c>
      <c r="B225" s="43" t="s">
        <v>550</v>
      </c>
      <c r="C225" s="75" t="s">
        <v>551</v>
      </c>
      <c r="D225" s="69">
        <v>1</v>
      </c>
    </row>
    <row r="226" spans="1:4">
      <c r="A226" s="46">
        <v>45167</v>
      </c>
      <c r="B226" s="43" t="s">
        <v>552</v>
      </c>
      <c r="C226" s="75" t="s">
        <v>553</v>
      </c>
      <c r="D226" s="69">
        <v>1</v>
      </c>
    </row>
    <row r="227" spans="1:4">
      <c r="A227" s="46">
        <v>45167</v>
      </c>
      <c r="B227" s="43" t="s">
        <v>535</v>
      </c>
      <c r="C227" s="75" t="s">
        <v>536</v>
      </c>
      <c r="D227" s="69">
        <v>1</v>
      </c>
    </row>
    <row r="228" spans="1:4">
      <c r="A228" s="46">
        <v>45168</v>
      </c>
      <c r="B228" s="43" t="s">
        <v>554</v>
      </c>
      <c r="C228" s="75" t="s">
        <v>555</v>
      </c>
      <c r="D228" s="69">
        <v>1</v>
      </c>
    </row>
    <row r="229" spans="1:4">
      <c r="A229" s="46">
        <v>45168</v>
      </c>
      <c r="B229" s="43" t="s">
        <v>556</v>
      </c>
      <c r="C229" s="75" t="s">
        <v>557</v>
      </c>
      <c r="D229" s="69">
        <v>1</v>
      </c>
    </row>
    <row r="230" spans="1:4" ht="26.1">
      <c r="A230" s="46" t="s">
        <v>558</v>
      </c>
      <c r="B230" s="43" t="s">
        <v>559</v>
      </c>
      <c r="C230" s="75" t="s">
        <v>560</v>
      </c>
      <c r="D230" s="69">
        <v>2</v>
      </c>
    </row>
    <row r="231" spans="1:4">
      <c r="A231" s="46">
        <v>45168</v>
      </c>
      <c r="B231" s="43" t="s">
        <v>561</v>
      </c>
      <c r="C231" s="75" t="s">
        <v>562</v>
      </c>
      <c r="D231" s="69">
        <v>1</v>
      </c>
    </row>
    <row r="232" spans="1:4">
      <c r="A232" s="46">
        <v>45169</v>
      </c>
      <c r="B232" s="43" t="s">
        <v>563</v>
      </c>
      <c r="C232" s="75" t="s">
        <v>564</v>
      </c>
      <c r="D232" s="69">
        <v>1</v>
      </c>
    </row>
    <row r="233" spans="1:4">
      <c r="A233" s="46">
        <v>45169</v>
      </c>
      <c r="B233" s="43" t="s">
        <v>509</v>
      </c>
      <c r="C233" s="75" t="s">
        <v>565</v>
      </c>
      <c r="D233" s="69">
        <v>1</v>
      </c>
    </row>
    <row r="234" spans="1:4">
      <c r="A234" s="46">
        <v>45169</v>
      </c>
      <c r="B234" s="43" t="s">
        <v>566</v>
      </c>
      <c r="C234" s="75" t="s">
        <v>567</v>
      </c>
      <c r="D234" s="69">
        <v>1</v>
      </c>
    </row>
    <row r="235" spans="1:4" ht="26.1">
      <c r="A235" s="46" t="s">
        <v>568</v>
      </c>
      <c r="B235" s="43" t="s">
        <v>569</v>
      </c>
      <c r="C235" s="75" t="s">
        <v>570</v>
      </c>
      <c r="D235" s="69">
        <v>2</v>
      </c>
    </row>
    <row r="236" spans="1:4">
      <c r="A236" s="46">
        <v>45169</v>
      </c>
      <c r="B236" s="43" t="s">
        <v>571</v>
      </c>
      <c r="C236" s="75" t="s">
        <v>572</v>
      </c>
      <c r="D236" s="69">
        <v>1</v>
      </c>
    </row>
    <row r="237" spans="1:4">
      <c r="A237" s="46">
        <v>45169</v>
      </c>
      <c r="B237" s="43" t="s">
        <v>573</v>
      </c>
      <c r="C237" s="75" t="s">
        <v>574</v>
      </c>
      <c r="D237" s="69">
        <v>1</v>
      </c>
    </row>
    <row r="238" spans="1:4">
      <c r="A238" s="46">
        <v>45169</v>
      </c>
      <c r="B238" s="43" t="s">
        <v>575</v>
      </c>
      <c r="C238" s="75" t="s">
        <v>576</v>
      </c>
      <c r="D238" s="69">
        <v>1</v>
      </c>
    </row>
    <row r="239" spans="1:4">
      <c r="A239" s="46">
        <v>45169</v>
      </c>
      <c r="B239" s="43" t="s">
        <v>577</v>
      </c>
      <c r="C239" s="75" t="s">
        <v>578</v>
      </c>
      <c r="D239" s="69">
        <v>1</v>
      </c>
    </row>
    <row r="240" spans="1:4">
      <c r="A240" s="46">
        <v>45169</v>
      </c>
      <c r="B240" s="43" t="s">
        <v>579</v>
      </c>
      <c r="C240" s="75" t="s">
        <v>580</v>
      </c>
      <c r="D240" s="69">
        <v>1</v>
      </c>
    </row>
    <row r="241" spans="1:4">
      <c r="A241" s="46">
        <v>45169</v>
      </c>
      <c r="B241" s="43" t="s">
        <v>581</v>
      </c>
      <c r="C241" s="75" t="s">
        <v>582</v>
      </c>
      <c r="D241" s="69">
        <v>1</v>
      </c>
    </row>
    <row r="242" spans="1:4">
      <c r="A242" s="46">
        <v>45170</v>
      </c>
      <c r="B242" s="43" t="s">
        <v>531</v>
      </c>
      <c r="C242" s="75" t="s">
        <v>583</v>
      </c>
      <c r="D242" s="69">
        <v>1</v>
      </c>
    </row>
    <row r="243" spans="1:4">
      <c r="A243" s="46">
        <v>45170</v>
      </c>
      <c r="B243" s="43" t="s">
        <v>584</v>
      </c>
      <c r="C243" s="75" t="s">
        <v>585</v>
      </c>
      <c r="D243" s="69">
        <v>1</v>
      </c>
    </row>
    <row r="244" spans="1:4">
      <c r="A244" s="46">
        <v>45173</v>
      </c>
      <c r="B244" s="43" t="s">
        <v>586</v>
      </c>
      <c r="C244" s="75" t="s">
        <v>587</v>
      </c>
      <c r="D244" s="69">
        <v>1</v>
      </c>
    </row>
    <row r="245" spans="1:4">
      <c r="A245" s="46">
        <v>45173</v>
      </c>
      <c r="B245" s="43" t="s">
        <v>588</v>
      </c>
      <c r="C245" s="75" t="s">
        <v>589</v>
      </c>
      <c r="D245" s="69">
        <v>1</v>
      </c>
    </row>
    <row r="246" spans="1:4">
      <c r="A246" s="46">
        <v>45174</v>
      </c>
      <c r="B246" s="43" t="s">
        <v>590</v>
      </c>
      <c r="C246" s="75" t="s">
        <v>591</v>
      </c>
      <c r="D246" s="69">
        <v>1</v>
      </c>
    </row>
    <row r="247" spans="1:4">
      <c r="A247" s="46">
        <v>45176</v>
      </c>
      <c r="B247" s="43" t="s">
        <v>592</v>
      </c>
      <c r="C247" s="75" t="s">
        <v>593</v>
      </c>
      <c r="D247" s="69">
        <v>1</v>
      </c>
    </row>
    <row r="248" spans="1:4">
      <c r="A248" s="46">
        <v>45176</v>
      </c>
      <c r="B248" s="43" t="s">
        <v>594</v>
      </c>
      <c r="C248" s="75" t="s">
        <v>595</v>
      </c>
      <c r="D248" s="69">
        <v>1</v>
      </c>
    </row>
    <row r="249" spans="1:4" ht="26.1">
      <c r="A249" s="46" t="s">
        <v>596</v>
      </c>
      <c r="B249" s="43" t="s">
        <v>597</v>
      </c>
      <c r="C249" s="75" t="s">
        <v>598</v>
      </c>
      <c r="D249" s="69">
        <v>2</v>
      </c>
    </row>
    <row r="250" spans="1:4">
      <c r="A250" s="46">
        <v>45176</v>
      </c>
      <c r="B250" s="43" t="s">
        <v>599</v>
      </c>
      <c r="C250" s="75" t="s">
        <v>600</v>
      </c>
      <c r="D250" s="69">
        <v>1</v>
      </c>
    </row>
    <row r="251" spans="1:4">
      <c r="A251" s="46">
        <v>45176</v>
      </c>
      <c r="B251" s="43" t="s">
        <v>601</v>
      </c>
      <c r="C251" s="75" t="s">
        <v>602</v>
      </c>
      <c r="D251" s="69">
        <v>1</v>
      </c>
    </row>
    <row r="252" spans="1:4">
      <c r="A252" s="46">
        <v>45180</v>
      </c>
      <c r="B252" s="43" t="s">
        <v>603</v>
      </c>
      <c r="C252" s="75" t="s">
        <v>604</v>
      </c>
      <c r="D252" s="69">
        <v>1</v>
      </c>
    </row>
    <row r="253" spans="1:4">
      <c r="A253" s="46">
        <v>45180</v>
      </c>
      <c r="B253" s="43" t="s">
        <v>605</v>
      </c>
      <c r="C253" s="75" t="s">
        <v>606</v>
      </c>
      <c r="D253" s="69">
        <v>1</v>
      </c>
    </row>
    <row r="254" spans="1:4" ht="26.1">
      <c r="A254" s="46" t="s">
        <v>607</v>
      </c>
      <c r="B254" s="43" t="s">
        <v>608</v>
      </c>
      <c r="C254" s="75" t="s">
        <v>609</v>
      </c>
      <c r="D254" s="69">
        <v>2</v>
      </c>
    </row>
    <row r="255" spans="1:4">
      <c r="A255" s="46">
        <v>45180</v>
      </c>
      <c r="B255" s="43" t="s">
        <v>610</v>
      </c>
      <c r="C255" s="75" t="s">
        <v>611</v>
      </c>
      <c r="D255" s="69">
        <v>1</v>
      </c>
    </row>
    <row r="256" spans="1:4">
      <c r="A256" s="46">
        <v>45180</v>
      </c>
      <c r="B256" s="43" t="s">
        <v>612</v>
      </c>
      <c r="C256" s="75" t="s">
        <v>613</v>
      </c>
      <c r="D256" s="69">
        <v>1</v>
      </c>
    </row>
    <row r="257" spans="1:4">
      <c r="A257" s="46">
        <v>45182</v>
      </c>
      <c r="B257" s="43" t="s">
        <v>614</v>
      </c>
      <c r="C257" s="75" t="s">
        <v>615</v>
      </c>
      <c r="D257" s="69">
        <v>1</v>
      </c>
    </row>
    <row r="258" spans="1:4">
      <c r="A258" s="46">
        <v>45182</v>
      </c>
      <c r="B258" s="43" t="s">
        <v>616</v>
      </c>
      <c r="C258" s="75" t="s">
        <v>617</v>
      </c>
      <c r="D258" s="69">
        <v>1</v>
      </c>
    </row>
    <row r="259" spans="1:4" ht="26.1">
      <c r="A259" s="46" t="s">
        <v>618</v>
      </c>
      <c r="B259" s="43" t="s">
        <v>619</v>
      </c>
      <c r="C259" s="75" t="s">
        <v>620</v>
      </c>
      <c r="D259" s="69">
        <v>2</v>
      </c>
    </row>
    <row r="260" spans="1:4">
      <c r="A260" s="46">
        <v>45184</v>
      </c>
      <c r="B260" s="43" t="s">
        <v>621</v>
      </c>
      <c r="C260" s="75" t="s">
        <v>622</v>
      </c>
      <c r="D260" s="69">
        <v>1</v>
      </c>
    </row>
    <row r="261" spans="1:4">
      <c r="A261" s="46">
        <v>45196</v>
      </c>
      <c r="B261" s="43" t="s">
        <v>623</v>
      </c>
      <c r="C261" s="75" t="s">
        <v>624</v>
      </c>
      <c r="D261" s="69">
        <v>1</v>
      </c>
    </row>
    <row r="262" spans="1:4">
      <c r="A262" s="46">
        <v>45202</v>
      </c>
      <c r="B262" s="43" t="s">
        <v>625</v>
      </c>
      <c r="C262" s="75" t="s">
        <v>626</v>
      </c>
      <c r="D262" s="69">
        <v>1</v>
      </c>
    </row>
    <row r="263" spans="1:4">
      <c r="A263" s="46">
        <v>45204</v>
      </c>
      <c r="B263" s="43" t="s">
        <v>627</v>
      </c>
      <c r="C263" s="75" t="s">
        <v>628</v>
      </c>
      <c r="D263" s="69">
        <v>1</v>
      </c>
    </row>
    <row r="264" spans="1:4" ht="26.1">
      <c r="A264" s="46" t="s">
        <v>629</v>
      </c>
      <c r="B264" s="43" t="s">
        <v>630</v>
      </c>
      <c r="C264" s="75" t="s">
        <v>631</v>
      </c>
      <c r="D264" s="69">
        <v>2</v>
      </c>
    </row>
    <row r="265" spans="1:4">
      <c r="A265" s="46">
        <v>45208</v>
      </c>
      <c r="B265" s="43" t="s">
        <v>632</v>
      </c>
      <c r="C265" s="75" t="s">
        <v>633</v>
      </c>
      <c r="D265" s="69">
        <v>1</v>
      </c>
    </row>
    <row r="266" spans="1:4" ht="26.1">
      <c r="A266" s="46" t="s">
        <v>634</v>
      </c>
      <c r="B266" s="43" t="s">
        <v>635</v>
      </c>
      <c r="C266" s="75" t="s">
        <v>636</v>
      </c>
      <c r="D266" s="69">
        <v>2</v>
      </c>
    </row>
    <row r="267" spans="1:4">
      <c r="A267" s="46">
        <v>45212</v>
      </c>
      <c r="B267" s="43" t="s">
        <v>637</v>
      </c>
      <c r="C267" s="75" t="s">
        <v>638</v>
      </c>
      <c r="D267" s="69">
        <v>1</v>
      </c>
    </row>
    <row r="268" spans="1:4">
      <c r="A268" s="46">
        <v>45224</v>
      </c>
      <c r="B268" s="43" t="s">
        <v>639</v>
      </c>
      <c r="C268" s="75" t="s">
        <v>640</v>
      </c>
      <c r="D268" s="69">
        <v>1</v>
      </c>
    </row>
    <row r="269" spans="1:4">
      <c r="A269" s="46">
        <v>45231</v>
      </c>
      <c r="B269" s="43" t="s">
        <v>641</v>
      </c>
      <c r="C269" s="75" t="s">
        <v>642</v>
      </c>
      <c r="D269" s="69">
        <v>1</v>
      </c>
    </row>
    <row r="270" spans="1:4">
      <c r="A270" s="46">
        <v>45232</v>
      </c>
      <c r="B270" s="43" t="s">
        <v>643</v>
      </c>
      <c r="C270" s="75" t="s">
        <v>644</v>
      </c>
      <c r="D270" s="69">
        <v>1</v>
      </c>
    </row>
    <row r="271" spans="1:4">
      <c r="A271" s="46">
        <v>45232</v>
      </c>
      <c r="B271" s="43" t="s">
        <v>645</v>
      </c>
      <c r="C271" s="75" t="s">
        <v>646</v>
      </c>
      <c r="D271" s="69">
        <v>1</v>
      </c>
    </row>
    <row r="272" spans="1:4">
      <c r="A272" s="46">
        <v>45233</v>
      </c>
      <c r="B272" s="43" t="s">
        <v>647</v>
      </c>
      <c r="C272" s="75" t="s">
        <v>648</v>
      </c>
      <c r="D272" s="69">
        <v>1</v>
      </c>
    </row>
    <row r="273" spans="1:4">
      <c r="A273" s="46">
        <v>45237</v>
      </c>
      <c r="B273" s="43" t="s">
        <v>649</v>
      </c>
      <c r="C273" s="75" t="s">
        <v>650</v>
      </c>
      <c r="D273" s="69">
        <v>1</v>
      </c>
    </row>
    <row r="274" spans="1:4">
      <c r="A274" s="46">
        <v>45240</v>
      </c>
      <c r="B274" s="43" t="s">
        <v>651</v>
      </c>
      <c r="C274" s="75" t="s">
        <v>652</v>
      </c>
      <c r="D274" s="69">
        <v>1</v>
      </c>
    </row>
    <row r="275" spans="1:4">
      <c r="A275" s="46">
        <v>45240</v>
      </c>
      <c r="B275" s="43" t="s">
        <v>651</v>
      </c>
      <c r="C275" s="75" t="s">
        <v>653</v>
      </c>
      <c r="D275" s="69">
        <v>1</v>
      </c>
    </row>
    <row r="276" spans="1:4">
      <c r="A276" s="46">
        <v>45240</v>
      </c>
      <c r="B276" s="43" t="s">
        <v>199</v>
      </c>
      <c r="C276" s="75" t="s">
        <v>654</v>
      </c>
      <c r="D276" s="69">
        <v>1</v>
      </c>
    </row>
    <row r="277" spans="1:4">
      <c r="A277" s="46">
        <v>45240</v>
      </c>
      <c r="B277" s="43" t="s">
        <v>655</v>
      </c>
      <c r="C277" s="75" t="s">
        <v>656</v>
      </c>
      <c r="D277" s="69">
        <v>1</v>
      </c>
    </row>
    <row r="278" spans="1:4">
      <c r="A278" s="46">
        <v>45240</v>
      </c>
      <c r="B278" s="43" t="s">
        <v>657</v>
      </c>
      <c r="C278" s="75" t="s">
        <v>658</v>
      </c>
      <c r="D278" s="69">
        <v>1</v>
      </c>
    </row>
    <row r="279" spans="1:4">
      <c r="A279" s="46">
        <v>45245</v>
      </c>
      <c r="B279" s="43" t="s">
        <v>659</v>
      </c>
      <c r="C279" s="75" t="s">
        <v>660</v>
      </c>
      <c r="D279" s="69">
        <v>1</v>
      </c>
    </row>
    <row r="280" spans="1:4">
      <c r="A280" s="46">
        <v>45245</v>
      </c>
      <c r="B280" s="43" t="s">
        <v>661</v>
      </c>
      <c r="C280" s="75" t="s">
        <v>662</v>
      </c>
      <c r="D280" s="69">
        <v>1</v>
      </c>
    </row>
    <row r="281" spans="1:4" ht="26.1">
      <c r="A281" s="46" t="s">
        <v>663</v>
      </c>
      <c r="B281" s="43" t="s">
        <v>664</v>
      </c>
      <c r="C281" s="75" t="s">
        <v>665</v>
      </c>
      <c r="D281" s="69">
        <v>2</v>
      </c>
    </row>
    <row r="282" spans="1:4">
      <c r="A282" s="46">
        <v>45246</v>
      </c>
      <c r="B282" s="43" t="s">
        <v>666</v>
      </c>
      <c r="C282" s="75" t="s">
        <v>667</v>
      </c>
      <c r="D282" s="69">
        <v>1</v>
      </c>
    </row>
    <row r="283" spans="1:4">
      <c r="A283" s="46">
        <v>45246</v>
      </c>
      <c r="B283" s="43" t="s">
        <v>668</v>
      </c>
      <c r="C283" s="75" t="s">
        <v>669</v>
      </c>
      <c r="D283" s="69">
        <v>1</v>
      </c>
    </row>
    <row r="284" spans="1:4">
      <c r="A284" s="46">
        <v>45246</v>
      </c>
      <c r="B284" s="43" t="s">
        <v>670</v>
      </c>
      <c r="C284" s="75" t="s">
        <v>671</v>
      </c>
      <c r="D284" s="69">
        <v>1</v>
      </c>
    </row>
    <row r="285" spans="1:4">
      <c r="A285" s="46">
        <v>45247</v>
      </c>
      <c r="B285" s="43" t="s">
        <v>672</v>
      </c>
      <c r="C285" s="75" t="s">
        <v>673</v>
      </c>
      <c r="D285" s="69">
        <v>1</v>
      </c>
    </row>
    <row r="286" spans="1:4">
      <c r="A286" s="46">
        <v>45247</v>
      </c>
      <c r="B286" s="43" t="s">
        <v>674</v>
      </c>
      <c r="C286" s="75" t="s">
        <v>675</v>
      </c>
      <c r="D286" s="69">
        <v>1</v>
      </c>
    </row>
    <row r="287" spans="1:4">
      <c r="A287" s="46">
        <v>45247</v>
      </c>
      <c r="B287" s="43" t="s">
        <v>676</v>
      </c>
      <c r="C287" s="75" t="s">
        <v>677</v>
      </c>
      <c r="D287" s="69">
        <v>1</v>
      </c>
    </row>
    <row r="288" spans="1:4">
      <c r="A288" s="46">
        <v>45247</v>
      </c>
      <c r="B288" s="43" t="s">
        <v>678</v>
      </c>
      <c r="C288" s="75" t="s">
        <v>679</v>
      </c>
      <c r="D288" s="69">
        <v>1</v>
      </c>
    </row>
    <row r="289" spans="1:4" ht="26.1">
      <c r="A289" s="46" t="s">
        <v>680</v>
      </c>
      <c r="B289" s="43" t="s">
        <v>681</v>
      </c>
      <c r="C289" s="75" t="s">
        <v>682</v>
      </c>
      <c r="D289" s="69">
        <v>2</v>
      </c>
    </row>
    <row r="290" spans="1:4">
      <c r="A290" s="46">
        <v>45247</v>
      </c>
      <c r="B290" s="43" t="s">
        <v>683</v>
      </c>
      <c r="C290" s="75" t="s">
        <v>684</v>
      </c>
      <c r="D290" s="69">
        <v>1</v>
      </c>
    </row>
    <row r="291" spans="1:4">
      <c r="A291" s="46">
        <v>45253</v>
      </c>
      <c r="B291" s="43"/>
      <c r="C291" s="75" t="s">
        <v>685</v>
      </c>
      <c r="D291" s="69">
        <v>1</v>
      </c>
    </row>
    <row r="292" spans="1:4">
      <c r="A292" s="46">
        <v>45254</v>
      </c>
      <c r="B292" s="43" t="s">
        <v>686</v>
      </c>
      <c r="C292" s="75" t="s">
        <v>687</v>
      </c>
      <c r="D292" s="69">
        <v>1</v>
      </c>
    </row>
    <row r="293" spans="1:4">
      <c r="A293" s="46">
        <v>45255</v>
      </c>
      <c r="B293" s="43" t="s">
        <v>688</v>
      </c>
      <c r="C293" s="75" t="s">
        <v>689</v>
      </c>
      <c r="D293" s="69">
        <v>1</v>
      </c>
    </row>
    <row r="294" spans="1:4">
      <c r="A294" s="46">
        <v>45255</v>
      </c>
      <c r="B294" s="43" t="s">
        <v>690</v>
      </c>
      <c r="C294" s="75" t="s">
        <v>691</v>
      </c>
      <c r="D294" s="69">
        <v>1</v>
      </c>
    </row>
    <row r="295" spans="1:4">
      <c r="A295" s="46">
        <v>45258</v>
      </c>
      <c r="B295" s="43" t="s">
        <v>692</v>
      </c>
      <c r="C295" s="75" t="s">
        <v>693</v>
      </c>
      <c r="D295" s="69">
        <v>1</v>
      </c>
    </row>
    <row r="296" spans="1:4">
      <c r="A296" s="46">
        <v>45258</v>
      </c>
      <c r="B296" s="43" t="s">
        <v>694</v>
      </c>
      <c r="C296" s="75" t="s">
        <v>695</v>
      </c>
      <c r="D296" s="69">
        <v>1</v>
      </c>
    </row>
    <row r="297" spans="1:4">
      <c r="A297" s="46">
        <v>45258</v>
      </c>
      <c r="B297" s="43" t="s">
        <v>696</v>
      </c>
      <c r="C297" s="75" t="s">
        <v>697</v>
      </c>
      <c r="D297" s="69">
        <v>1</v>
      </c>
    </row>
    <row r="298" spans="1:4">
      <c r="A298" s="46">
        <v>45261</v>
      </c>
      <c r="B298" s="43" t="s">
        <v>698</v>
      </c>
      <c r="C298" s="75" t="s">
        <v>699</v>
      </c>
      <c r="D298" s="69">
        <v>1</v>
      </c>
    </row>
    <row r="299" spans="1:4">
      <c r="A299" s="46">
        <v>45261</v>
      </c>
      <c r="B299" s="43" t="s">
        <v>700</v>
      </c>
      <c r="C299" s="75" t="s">
        <v>701</v>
      </c>
      <c r="D299" s="69">
        <v>1</v>
      </c>
    </row>
    <row r="300" spans="1:4">
      <c r="A300" s="46">
        <v>45261</v>
      </c>
      <c r="B300" s="43" t="s">
        <v>702</v>
      </c>
      <c r="C300" s="75" t="s">
        <v>703</v>
      </c>
      <c r="D300" s="69">
        <v>1</v>
      </c>
    </row>
    <row r="301" spans="1:4">
      <c r="A301" s="46">
        <v>45265</v>
      </c>
      <c r="B301" s="43" t="s">
        <v>704</v>
      </c>
      <c r="C301" s="75" t="s">
        <v>705</v>
      </c>
      <c r="D301" s="69">
        <v>1</v>
      </c>
    </row>
    <row r="302" spans="1:4">
      <c r="A302" s="46">
        <v>45265</v>
      </c>
      <c r="B302" s="43" t="s">
        <v>706</v>
      </c>
      <c r="C302" s="75" t="s">
        <v>707</v>
      </c>
      <c r="D302" s="69">
        <v>1</v>
      </c>
    </row>
    <row r="303" spans="1:4">
      <c r="A303" s="46">
        <v>45265</v>
      </c>
      <c r="B303" s="43" t="s">
        <v>708</v>
      </c>
      <c r="C303" s="75" t="s">
        <v>709</v>
      </c>
      <c r="D303" s="69">
        <v>1</v>
      </c>
    </row>
    <row r="304" spans="1:4">
      <c r="A304" s="46">
        <v>45267</v>
      </c>
      <c r="B304" s="43" t="s">
        <v>710</v>
      </c>
      <c r="C304" s="75" t="s">
        <v>711</v>
      </c>
      <c r="D304" s="69">
        <v>1</v>
      </c>
    </row>
    <row r="305" spans="1:4">
      <c r="A305" s="46">
        <v>45267</v>
      </c>
      <c r="B305" s="43" t="s">
        <v>712</v>
      </c>
      <c r="C305" s="75" t="s">
        <v>713</v>
      </c>
      <c r="D305" s="69">
        <v>1</v>
      </c>
    </row>
    <row r="306" spans="1:4">
      <c r="A306" s="59">
        <v>45267</v>
      </c>
      <c r="B306" s="54" t="s">
        <v>714</v>
      </c>
      <c r="C306" s="75" t="s">
        <v>715</v>
      </c>
      <c r="D306" s="71">
        <v>1</v>
      </c>
    </row>
    <row r="307" spans="1:4">
      <c r="A307" s="55">
        <v>45272</v>
      </c>
      <c r="B307" s="58" t="s">
        <v>716</v>
      </c>
      <c r="C307" s="75" t="s">
        <v>717</v>
      </c>
      <c r="D307" s="72">
        <v>1</v>
      </c>
    </row>
    <row r="308" spans="1:4">
      <c r="A308" s="46">
        <v>45272</v>
      </c>
      <c r="B308" s="43" t="s">
        <v>718</v>
      </c>
      <c r="C308" s="75" t="s">
        <v>719</v>
      </c>
      <c r="D308" s="69">
        <v>1</v>
      </c>
    </row>
    <row r="309" spans="1:4">
      <c r="A309" s="60">
        <v>45272</v>
      </c>
      <c r="B309" s="61" t="s">
        <v>720</v>
      </c>
      <c r="C309" s="75" t="s">
        <v>721</v>
      </c>
      <c r="D309" s="73">
        <v>1</v>
      </c>
    </row>
    <row r="310" spans="1:4">
      <c r="A310" s="46">
        <v>45272</v>
      </c>
      <c r="B310" s="43" t="s">
        <v>722</v>
      </c>
      <c r="C310" s="75" t="s">
        <v>723</v>
      </c>
      <c r="D310" s="69">
        <v>1</v>
      </c>
    </row>
    <row r="311" spans="1:4">
      <c r="A311" s="46">
        <v>45274</v>
      </c>
      <c r="B311" s="43" t="s">
        <v>724</v>
      </c>
      <c r="C311" s="75" t="s">
        <v>725</v>
      </c>
      <c r="D311" s="69">
        <v>1</v>
      </c>
    </row>
    <row r="312" spans="1:4" ht="18.75" customHeight="1">
      <c r="A312" s="46">
        <v>45274</v>
      </c>
      <c r="B312" s="43" t="s">
        <v>726</v>
      </c>
      <c r="C312" s="75" t="s">
        <v>727</v>
      </c>
      <c r="D312" s="69">
        <v>1</v>
      </c>
    </row>
    <row r="313" spans="1:4">
      <c r="A313" s="46">
        <v>45275</v>
      </c>
      <c r="B313" s="43" t="s">
        <v>728</v>
      </c>
      <c r="C313" s="75" t="s">
        <v>729</v>
      </c>
      <c r="D313" s="69">
        <v>1</v>
      </c>
    </row>
    <row r="314" spans="1:4">
      <c r="A314" s="46">
        <v>45275</v>
      </c>
      <c r="B314" s="43" t="s">
        <v>730</v>
      </c>
      <c r="C314" s="75" t="s">
        <v>731</v>
      </c>
      <c r="D314" s="69">
        <v>1</v>
      </c>
    </row>
    <row r="315" spans="1:4">
      <c r="A315" s="46">
        <v>45275</v>
      </c>
      <c r="B315" s="43" t="s">
        <v>732</v>
      </c>
      <c r="C315" s="75" t="s">
        <v>733</v>
      </c>
      <c r="D315" s="69">
        <v>1</v>
      </c>
    </row>
    <row r="316" spans="1:4">
      <c r="A316" s="46">
        <v>45275</v>
      </c>
      <c r="B316" s="43" t="s">
        <v>734</v>
      </c>
      <c r="C316" s="75" t="s">
        <v>735</v>
      </c>
      <c r="D316" s="69">
        <v>1</v>
      </c>
    </row>
    <row r="317" spans="1:4">
      <c r="A317" s="46">
        <v>45279</v>
      </c>
      <c r="B317" s="43" t="s">
        <v>736</v>
      </c>
      <c r="C317" s="75" t="s">
        <v>737</v>
      </c>
      <c r="D317" s="69">
        <v>1</v>
      </c>
    </row>
    <row r="318" spans="1:4">
      <c r="A318" s="46">
        <v>45279</v>
      </c>
      <c r="B318" s="43" t="s">
        <v>738</v>
      </c>
      <c r="C318" s="75" t="s">
        <v>739</v>
      </c>
      <c r="D318" s="69">
        <v>1</v>
      </c>
    </row>
    <row r="319" spans="1:4">
      <c r="A319" s="46">
        <v>45279</v>
      </c>
      <c r="B319" s="43" t="s">
        <v>740</v>
      </c>
      <c r="C319" s="75" t="s">
        <v>741</v>
      </c>
      <c r="D319" s="69">
        <v>1</v>
      </c>
    </row>
    <row r="320" spans="1:4">
      <c r="A320" s="46">
        <v>45279</v>
      </c>
      <c r="B320" s="43" t="s">
        <v>742</v>
      </c>
      <c r="C320" s="75" t="s">
        <v>743</v>
      </c>
      <c r="D320" s="69">
        <v>1</v>
      </c>
    </row>
    <row r="321" spans="1:4">
      <c r="A321" s="46">
        <v>45279</v>
      </c>
      <c r="B321" s="43" t="s">
        <v>744</v>
      </c>
      <c r="C321" s="75" t="s">
        <v>745</v>
      </c>
      <c r="D321" s="69">
        <v>1</v>
      </c>
    </row>
    <row r="322" spans="1:4">
      <c r="A322" s="46">
        <v>45279</v>
      </c>
      <c r="B322" s="43" t="s">
        <v>746</v>
      </c>
      <c r="C322" s="75" t="s">
        <v>747</v>
      </c>
      <c r="D322" s="69">
        <v>1</v>
      </c>
    </row>
    <row r="323" spans="1:4">
      <c r="A323" s="46">
        <v>45280</v>
      </c>
      <c r="B323" s="43" t="s">
        <v>748</v>
      </c>
      <c r="C323" s="75" t="s">
        <v>749</v>
      </c>
      <c r="D323" s="69">
        <v>1</v>
      </c>
    </row>
    <row r="324" spans="1:4">
      <c r="A324" s="46">
        <v>45280</v>
      </c>
      <c r="B324" s="43" t="s">
        <v>750</v>
      </c>
      <c r="C324" s="75" t="s">
        <v>751</v>
      </c>
      <c r="D324" s="69">
        <v>1</v>
      </c>
    </row>
    <row r="325" spans="1:4">
      <c r="A325" s="46">
        <v>45280</v>
      </c>
      <c r="B325" s="43" t="s">
        <v>752</v>
      </c>
      <c r="C325" s="75" t="s">
        <v>753</v>
      </c>
      <c r="D325" s="69">
        <v>1</v>
      </c>
    </row>
    <row r="326" spans="1:4">
      <c r="A326" s="46">
        <v>45280</v>
      </c>
      <c r="B326" s="43" t="s">
        <v>754</v>
      </c>
      <c r="C326" s="75" t="s">
        <v>755</v>
      </c>
      <c r="D326" s="69">
        <v>1</v>
      </c>
    </row>
    <row r="327" spans="1:4">
      <c r="A327" s="46">
        <v>45282</v>
      </c>
      <c r="B327" s="43" t="s">
        <v>756</v>
      </c>
      <c r="C327" s="75" t="s">
        <v>757</v>
      </c>
      <c r="D327" s="69">
        <v>1</v>
      </c>
    </row>
    <row r="328" spans="1:4">
      <c r="A328" s="46">
        <v>45296</v>
      </c>
      <c r="B328" s="43" t="s">
        <v>635</v>
      </c>
      <c r="C328" s="75" t="s">
        <v>758</v>
      </c>
      <c r="D328" s="69">
        <v>1</v>
      </c>
    </row>
    <row r="329" spans="1:4">
      <c r="A329" s="46">
        <v>45301</v>
      </c>
      <c r="B329" s="43" t="s">
        <v>759</v>
      </c>
      <c r="C329" s="75" t="s">
        <v>760</v>
      </c>
      <c r="D329" s="69">
        <v>1</v>
      </c>
    </row>
    <row r="330" spans="1:4">
      <c r="A330" s="46">
        <v>45301</v>
      </c>
      <c r="B330" s="43" t="s">
        <v>761</v>
      </c>
      <c r="C330" s="75" t="s">
        <v>762</v>
      </c>
      <c r="D330" s="69">
        <v>1</v>
      </c>
    </row>
    <row r="331" spans="1:4">
      <c r="A331" s="46">
        <v>45302</v>
      </c>
      <c r="B331" s="43" t="s">
        <v>763</v>
      </c>
      <c r="C331" s="75" t="s">
        <v>764</v>
      </c>
      <c r="D331" s="69">
        <v>1</v>
      </c>
    </row>
    <row r="332" spans="1:4">
      <c r="A332" s="46">
        <v>45303</v>
      </c>
      <c r="B332" s="43" t="s">
        <v>765</v>
      </c>
      <c r="C332" s="75" t="s">
        <v>766</v>
      </c>
      <c r="D332" s="69">
        <v>1</v>
      </c>
    </row>
    <row r="333" spans="1:4">
      <c r="A333" s="46">
        <v>45303</v>
      </c>
      <c r="B333" s="43" t="s">
        <v>767</v>
      </c>
      <c r="C333" s="75" t="s">
        <v>768</v>
      </c>
      <c r="D333" s="69">
        <v>1</v>
      </c>
    </row>
    <row r="334" spans="1:4">
      <c r="A334" s="46">
        <v>45303</v>
      </c>
      <c r="B334" s="43" t="s">
        <v>769</v>
      </c>
      <c r="C334" s="75" t="s">
        <v>770</v>
      </c>
      <c r="D334" s="69">
        <v>1</v>
      </c>
    </row>
    <row r="335" spans="1:4">
      <c r="A335" s="46">
        <v>45306</v>
      </c>
      <c r="B335" s="43" t="s">
        <v>771</v>
      </c>
      <c r="C335" s="75" t="s">
        <v>772</v>
      </c>
      <c r="D335" s="69">
        <v>1</v>
      </c>
    </row>
    <row r="336" spans="1:4">
      <c r="A336" s="46">
        <v>45306</v>
      </c>
      <c r="B336" s="43" t="s">
        <v>773</v>
      </c>
      <c r="C336" s="75" t="s">
        <v>774</v>
      </c>
      <c r="D336" s="69">
        <v>1</v>
      </c>
    </row>
    <row r="337" spans="1:4">
      <c r="A337" s="46">
        <v>45331</v>
      </c>
      <c r="B337" s="43" t="s">
        <v>775</v>
      </c>
      <c r="C337" s="75" t="s">
        <v>776</v>
      </c>
      <c r="D337" s="69">
        <v>1</v>
      </c>
    </row>
    <row r="338" spans="1:4">
      <c r="A338" s="46">
        <v>45334</v>
      </c>
      <c r="B338" s="43" t="s">
        <v>777</v>
      </c>
      <c r="C338" s="75" t="s">
        <v>778</v>
      </c>
      <c r="D338" s="69">
        <v>1</v>
      </c>
    </row>
    <row r="339" spans="1:4">
      <c r="A339" s="46">
        <v>45336</v>
      </c>
      <c r="B339" s="43" t="s">
        <v>777</v>
      </c>
      <c r="C339" s="75" t="s">
        <v>779</v>
      </c>
      <c r="D339" s="69">
        <v>1</v>
      </c>
    </row>
    <row r="340" spans="1:4">
      <c r="A340" s="46">
        <v>45336</v>
      </c>
      <c r="B340" s="43" t="s">
        <v>780</v>
      </c>
      <c r="C340" s="75" t="s">
        <v>781</v>
      </c>
      <c r="D340" s="69">
        <v>1</v>
      </c>
    </row>
    <row r="341" spans="1:4">
      <c r="A341" s="46">
        <v>45338</v>
      </c>
      <c r="B341" s="43" t="s">
        <v>782</v>
      </c>
      <c r="C341" s="75" t="s">
        <v>783</v>
      </c>
      <c r="D341" s="69">
        <v>1</v>
      </c>
    </row>
    <row r="342" spans="1:4">
      <c r="A342" s="46">
        <v>45359</v>
      </c>
      <c r="B342" s="43" t="s">
        <v>784</v>
      </c>
      <c r="C342" s="75" t="s">
        <v>785</v>
      </c>
      <c r="D342" s="69">
        <v>1</v>
      </c>
    </row>
    <row r="343" spans="1:4">
      <c r="A343" s="46">
        <v>45362</v>
      </c>
      <c r="B343" s="43" t="s">
        <v>786</v>
      </c>
      <c r="C343" s="75" t="s">
        <v>787</v>
      </c>
      <c r="D343" s="69">
        <v>1</v>
      </c>
    </row>
    <row r="344" spans="1:4">
      <c r="A344" s="46">
        <v>45364</v>
      </c>
      <c r="B344" s="43" t="s">
        <v>788</v>
      </c>
      <c r="C344" s="75" t="s">
        <v>789</v>
      </c>
      <c r="D344" s="69">
        <v>1</v>
      </c>
    </row>
    <row r="345" spans="1:4">
      <c r="A345" s="46">
        <v>45364</v>
      </c>
      <c r="B345" s="43" t="s">
        <v>790</v>
      </c>
      <c r="C345" s="75" t="s">
        <v>791</v>
      </c>
      <c r="D345" s="69">
        <v>1</v>
      </c>
    </row>
    <row r="346" spans="1:4">
      <c r="A346" s="46">
        <v>45365</v>
      </c>
      <c r="B346" s="42" t="s">
        <v>792</v>
      </c>
      <c r="C346" s="75" t="s">
        <v>793</v>
      </c>
      <c r="D346" s="69">
        <v>1</v>
      </c>
    </row>
    <row r="347" spans="1:4">
      <c r="A347" s="46">
        <v>45366</v>
      </c>
      <c r="B347" s="43" t="s">
        <v>794</v>
      </c>
      <c r="C347" s="75" t="s">
        <v>795</v>
      </c>
      <c r="D347" s="69">
        <v>1</v>
      </c>
    </row>
    <row r="348" spans="1:4">
      <c r="A348" s="46">
        <v>45369</v>
      </c>
      <c r="B348" s="43" t="s">
        <v>796</v>
      </c>
      <c r="C348" s="75" t="s">
        <v>797</v>
      </c>
      <c r="D348" s="69">
        <v>1</v>
      </c>
    </row>
    <row r="349" spans="1:4">
      <c r="A349" s="46">
        <v>45373</v>
      </c>
      <c r="B349" s="43" t="s">
        <v>798</v>
      </c>
      <c r="C349" s="75" t="s">
        <v>799</v>
      </c>
      <c r="D349" s="69">
        <v>1</v>
      </c>
    </row>
    <row r="350" spans="1:4">
      <c r="A350" s="46">
        <v>45373</v>
      </c>
      <c r="B350" s="43" t="s">
        <v>800</v>
      </c>
      <c r="C350" s="75" t="s">
        <v>801</v>
      </c>
      <c r="D350" s="69">
        <v>1</v>
      </c>
    </row>
    <row r="351" spans="1:4">
      <c r="A351" s="46">
        <v>45377</v>
      </c>
      <c r="B351" s="43" t="s">
        <v>802</v>
      </c>
      <c r="C351" s="75" t="s">
        <v>803</v>
      </c>
      <c r="D351" s="69">
        <v>2</v>
      </c>
    </row>
    <row r="352" spans="1:4">
      <c r="A352" s="46">
        <v>45377</v>
      </c>
      <c r="B352" s="43" t="s">
        <v>804</v>
      </c>
      <c r="C352" s="75" t="s">
        <v>803</v>
      </c>
      <c r="D352" s="69">
        <v>1</v>
      </c>
    </row>
    <row r="353" spans="1:4">
      <c r="A353" s="46">
        <v>45377</v>
      </c>
      <c r="B353" s="43" t="s">
        <v>805</v>
      </c>
      <c r="C353" s="75" t="s">
        <v>806</v>
      </c>
      <c r="D353" s="69">
        <v>1</v>
      </c>
    </row>
    <row r="354" spans="1:4" ht="26.1">
      <c r="A354" s="46" t="s">
        <v>807</v>
      </c>
      <c r="B354" s="43" t="s">
        <v>808</v>
      </c>
      <c r="C354" s="75" t="s">
        <v>809</v>
      </c>
      <c r="D354" s="69">
        <v>2</v>
      </c>
    </row>
    <row r="355" spans="1:4" ht="39">
      <c r="A355" s="46" t="s">
        <v>810</v>
      </c>
      <c r="B355" s="43" t="s">
        <v>811</v>
      </c>
      <c r="C355" s="75" t="s">
        <v>812</v>
      </c>
      <c r="D355" s="69">
        <v>3</v>
      </c>
    </row>
    <row r="356" spans="1:4" ht="26.1">
      <c r="A356" s="46" t="s">
        <v>813</v>
      </c>
      <c r="B356" s="43" t="s">
        <v>814</v>
      </c>
      <c r="C356" s="75" t="s">
        <v>815</v>
      </c>
      <c r="D356" s="69">
        <v>2</v>
      </c>
    </row>
    <row r="357" spans="1:4">
      <c r="A357" s="46">
        <v>45378</v>
      </c>
      <c r="B357" s="43" t="s">
        <v>816</v>
      </c>
      <c r="C357" s="75" t="s">
        <v>817</v>
      </c>
      <c r="D357" s="69">
        <v>1</v>
      </c>
    </row>
    <row r="358" spans="1:4">
      <c r="A358" s="46">
        <v>45378</v>
      </c>
      <c r="B358" s="43" t="s">
        <v>818</v>
      </c>
      <c r="C358" s="75" t="s">
        <v>819</v>
      </c>
      <c r="D358" s="69">
        <v>1</v>
      </c>
    </row>
    <row r="359" spans="1:4">
      <c r="A359" s="46">
        <v>45385</v>
      </c>
      <c r="B359" s="43" t="s">
        <v>820</v>
      </c>
      <c r="C359" s="75" t="s">
        <v>821</v>
      </c>
      <c r="D359" s="69">
        <v>1</v>
      </c>
    </row>
    <row r="360" spans="1:4">
      <c r="A360" s="46">
        <v>45385</v>
      </c>
      <c r="B360" s="43" t="s">
        <v>822</v>
      </c>
      <c r="C360" s="75" t="s">
        <v>823</v>
      </c>
      <c r="D360" s="69">
        <v>1</v>
      </c>
    </row>
    <row r="361" spans="1:4">
      <c r="A361" s="46">
        <v>45386</v>
      </c>
      <c r="B361" s="43" t="s">
        <v>824</v>
      </c>
      <c r="C361" s="75" t="s">
        <v>825</v>
      </c>
      <c r="D361" s="69">
        <v>1</v>
      </c>
    </row>
    <row r="362" spans="1:4">
      <c r="A362" s="46">
        <v>45386</v>
      </c>
      <c r="B362" s="43" t="s">
        <v>826</v>
      </c>
      <c r="C362" s="75" t="s">
        <v>827</v>
      </c>
      <c r="D362" s="69">
        <v>1</v>
      </c>
    </row>
    <row r="363" spans="1:4">
      <c r="A363" s="46">
        <v>45387</v>
      </c>
      <c r="B363" s="43" t="s">
        <v>828</v>
      </c>
      <c r="C363" s="75" t="s">
        <v>829</v>
      </c>
      <c r="D363" s="69">
        <v>1</v>
      </c>
    </row>
    <row r="364" spans="1:4">
      <c r="A364" s="46">
        <v>45390</v>
      </c>
      <c r="B364" s="43" t="s">
        <v>830</v>
      </c>
      <c r="C364" s="75" t="s">
        <v>831</v>
      </c>
      <c r="D364" s="69">
        <v>1</v>
      </c>
    </row>
    <row r="365" spans="1:4">
      <c r="A365" s="46">
        <v>45391</v>
      </c>
      <c r="B365" s="43" t="s">
        <v>832</v>
      </c>
      <c r="C365" s="75" t="s">
        <v>833</v>
      </c>
      <c r="D365" s="69">
        <v>1</v>
      </c>
    </row>
    <row r="366" spans="1:4">
      <c r="A366" s="46">
        <v>45391</v>
      </c>
      <c r="B366" s="43" t="s">
        <v>834</v>
      </c>
      <c r="C366" s="75" t="s">
        <v>835</v>
      </c>
      <c r="D366" s="69">
        <v>1</v>
      </c>
    </row>
    <row r="367" spans="1:4">
      <c r="A367" s="46">
        <v>45391</v>
      </c>
      <c r="B367" s="43" t="s">
        <v>836</v>
      </c>
      <c r="C367" s="75" t="s">
        <v>837</v>
      </c>
      <c r="D367" s="69">
        <v>1</v>
      </c>
    </row>
    <row r="368" spans="1:4">
      <c r="A368" s="46">
        <v>45391</v>
      </c>
      <c r="B368" s="43" t="s">
        <v>838</v>
      </c>
      <c r="C368" s="75" t="s">
        <v>839</v>
      </c>
      <c r="D368" s="69">
        <v>1</v>
      </c>
    </row>
    <row r="369" spans="1:4">
      <c r="A369" s="46">
        <v>45391</v>
      </c>
      <c r="B369" s="43" t="s">
        <v>840</v>
      </c>
      <c r="C369" s="75" t="s">
        <v>841</v>
      </c>
      <c r="D369" s="69">
        <v>1</v>
      </c>
    </row>
    <row r="370" spans="1:4">
      <c r="A370" s="46">
        <v>45393</v>
      </c>
      <c r="B370" s="43" t="s">
        <v>842</v>
      </c>
      <c r="C370" s="75" t="s">
        <v>843</v>
      </c>
      <c r="D370" s="69">
        <v>1</v>
      </c>
    </row>
    <row r="371" spans="1:4">
      <c r="A371" s="46">
        <v>45394</v>
      </c>
      <c r="B371" s="43" t="s">
        <v>844</v>
      </c>
      <c r="C371" s="75" t="s">
        <v>845</v>
      </c>
      <c r="D371" s="74">
        <v>1</v>
      </c>
    </row>
    <row r="372" spans="1:4">
      <c r="A372" s="46">
        <v>45397</v>
      </c>
      <c r="B372" s="43" t="s">
        <v>846</v>
      </c>
      <c r="C372" s="75" t="s">
        <v>847</v>
      </c>
      <c r="D372" s="69">
        <v>1</v>
      </c>
    </row>
    <row r="373" spans="1:4">
      <c r="A373" s="46">
        <v>45397</v>
      </c>
      <c r="B373" s="43" t="s">
        <v>848</v>
      </c>
      <c r="C373" s="75" t="s">
        <v>849</v>
      </c>
      <c r="D373" s="69">
        <v>1</v>
      </c>
    </row>
    <row r="374" spans="1:4">
      <c r="A374" s="46">
        <v>45397</v>
      </c>
      <c r="B374" s="43" t="s">
        <v>850</v>
      </c>
      <c r="C374" s="75" t="s">
        <v>851</v>
      </c>
      <c r="D374" s="69">
        <v>1</v>
      </c>
    </row>
    <row r="375" spans="1:4">
      <c r="A375" s="46">
        <v>45399</v>
      </c>
      <c r="B375" s="43"/>
      <c r="C375" s="75" t="s">
        <v>852</v>
      </c>
      <c r="D375" s="69">
        <v>1</v>
      </c>
    </row>
    <row r="376" spans="1:4">
      <c r="A376" s="46">
        <v>45399</v>
      </c>
      <c r="B376" s="43" t="s">
        <v>853</v>
      </c>
      <c r="C376" s="75" t="s">
        <v>854</v>
      </c>
      <c r="D376" s="69">
        <v>1</v>
      </c>
    </row>
    <row r="377" spans="1:4">
      <c r="A377" s="46">
        <v>45399</v>
      </c>
      <c r="B377" s="43"/>
      <c r="C377" s="75" t="s">
        <v>855</v>
      </c>
      <c r="D377" s="69">
        <v>1</v>
      </c>
    </row>
    <row r="378" spans="1:4" ht="26.1">
      <c r="A378" s="46" t="s">
        <v>856</v>
      </c>
      <c r="B378" s="43" t="s">
        <v>857</v>
      </c>
      <c r="C378" s="75" t="s">
        <v>858</v>
      </c>
      <c r="D378" s="69">
        <v>2</v>
      </c>
    </row>
    <row r="379" spans="1:4">
      <c r="A379" s="46">
        <v>45415</v>
      </c>
      <c r="B379" s="43" t="s">
        <v>859</v>
      </c>
      <c r="C379" s="75" t="s">
        <v>860</v>
      </c>
      <c r="D379" s="69">
        <v>1</v>
      </c>
    </row>
    <row r="380" spans="1:4">
      <c r="A380" s="46">
        <v>45421</v>
      </c>
      <c r="B380" s="43" t="s">
        <v>861</v>
      </c>
      <c r="C380" s="75" t="s">
        <v>862</v>
      </c>
      <c r="D380" s="69">
        <v>1</v>
      </c>
    </row>
    <row r="381" spans="1:4">
      <c r="A381" s="46">
        <v>45423</v>
      </c>
      <c r="B381" s="42" t="s">
        <v>863</v>
      </c>
      <c r="C381" s="75" t="s">
        <v>864</v>
      </c>
      <c r="D381" s="69">
        <v>1</v>
      </c>
    </row>
    <row r="382" spans="1:4">
      <c r="A382" s="46">
        <v>45423</v>
      </c>
      <c r="B382" s="43" t="s">
        <v>865</v>
      </c>
      <c r="C382" s="75" t="s">
        <v>866</v>
      </c>
      <c r="D382" s="69">
        <v>1</v>
      </c>
    </row>
    <row r="383" spans="1:4">
      <c r="A383" s="46">
        <v>45423</v>
      </c>
      <c r="B383" s="43" t="s">
        <v>867</v>
      </c>
      <c r="C383" s="75" t="s">
        <v>868</v>
      </c>
      <c r="D383" s="69">
        <v>1</v>
      </c>
    </row>
    <row r="384" spans="1:4">
      <c r="A384" s="46">
        <v>45423</v>
      </c>
      <c r="B384" s="43" t="s">
        <v>869</v>
      </c>
      <c r="C384" s="75" t="s">
        <v>870</v>
      </c>
      <c r="D384" s="69">
        <v>1</v>
      </c>
    </row>
    <row r="385" spans="1:4">
      <c r="A385" s="46">
        <v>45426</v>
      </c>
      <c r="B385" s="43" t="s">
        <v>871</v>
      </c>
      <c r="C385" s="75" t="s">
        <v>872</v>
      </c>
      <c r="D385" s="69">
        <v>1</v>
      </c>
    </row>
    <row r="386" spans="1:4">
      <c r="A386" s="46">
        <v>45426</v>
      </c>
      <c r="B386" s="43" t="s">
        <v>873</v>
      </c>
      <c r="C386" s="75" t="s">
        <v>874</v>
      </c>
      <c r="D386" s="69">
        <v>1</v>
      </c>
    </row>
    <row r="387" spans="1:4">
      <c r="A387" s="46">
        <v>45426</v>
      </c>
      <c r="B387" s="43" t="s">
        <v>875</v>
      </c>
      <c r="C387" s="75" t="s">
        <v>876</v>
      </c>
      <c r="D387" s="69">
        <v>1</v>
      </c>
    </row>
    <row r="388" spans="1:4">
      <c r="A388" s="46">
        <v>45426</v>
      </c>
      <c r="B388" s="43" t="s">
        <v>877</v>
      </c>
      <c r="C388" s="75" t="s">
        <v>878</v>
      </c>
      <c r="D388" s="69">
        <v>1</v>
      </c>
    </row>
    <row r="389" spans="1:4">
      <c r="A389" s="46">
        <v>45428</v>
      </c>
      <c r="B389" s="43" t="s">
        <v>879</v>
      </c>
      <c r="C389" s="75" t="s">
        <v>880</v>
      </c>
      <c r="D389" s="69">
        <v>1</v>
      </c>
    </row>
    <row r="390" spans="1:4">
      <c r="A390" s="46">
        <v>45428</v>
      </c>
      <c r="B390" s="43" t="s">
        <v>881</v>
      </c>
      <c r="C390" s="75" t="s">
        <v>882</v>
      </c>
      <c r="D390" s="69">
        <v>1</v>
      </c>
    </row>
    <row r="391" spans="1:4">
      <c r="A391" s="46">
        <v>45429</v>
      </c>
      <c r="B391" s="43" t="s">
        <v>883</v>
      </c>
      <c r="C391" s="75" t="s">
        <v>884</v>
      </c>
      <c r="D391" s="69">
        <v>1</v>
      </c>
    </row>
    <row r="392" spans="1:4">
      <c r="A392" s="46">
        <v>45429</v>
      </c>
      <c r="B392" s="43" t="s">
        <v>885</v>
      </c>
      <c r="C392" s="75" t="s">
        <v>886</v>
      </c>
      <c r="D392" s="69">
        <v>1</v>
      </c>
    </row>
    <row r="393" spans="1:4" ht="51.95">
      <c r="A393" s="46" t="s">
        <v>887</v>
      </c>
      <c r="B393" s="43" t="s">
        <v>888</v>
      </c>
      <c r="C393" s="75" t="s">
        <v>889</v>
      </c>
      <c r="D393" s="69">
        <v>4</v>
      </c>
    </row>
    <row r="394" spans="1:4">
      <c r="A394" s="46">
        <v>45429</v>
      </c>
      <c r="B394" s="43" t="s">
        <v>890</v>
      </c>
      <c r="C394" s="75" t="s">
        <v>891</v>
      </c>
      <c r="D394" s="69">
        <v>1</v>
      </c>
    </row>
    <row r="395" spans="1:4">
      <c r="A395" s="46">
        <v>45440</v>
      </c>
      <c r="B395" s="43" t="s">
        <v>892</v>
      </c>
      <c r="C395" s="75" t="s">
        <v>893</v>
      </c>
      <c r="D395" s="69">
        <v>1</v>
      </c>
    </row>
    <row r="396" spans="1:4">
      <c r="A396" s="46">
        <v>45440</v>
      </c>
      <c r="B396" s="43" t="s">
        <v>894</v>
      </c>
      <c r="C396" s="75" t="s">
        <v>895</v>
      </c>
      <c r="D396" s="69">
        <v>1</v>
      </c>
    </row>
    <row r="397" spans="1:4">
      <c r="A397" s="46">
        <v>45449</v>
      </c>
      <c r="B397" s="43" t="s">
        <v>896</v>
      </c>
      <c r="C397" s="75" t="s">
        <v>897</v>
      </c>
      <c r="D397" s="69">
        <v>1</v>
      </c>
    </row>
    <row r="398" spans="1:4">
      <c r="A398" s="46">
        <v>45449</v>
      </c>
      <c r="B398" s="43" t="s">
        <v>898</v>
      </c>
      <c r="C398" s="75" t="s">
        <v>899</v>
      </c>
      <c r="D398" s="69">
        <v>2</v>
      </c>
    </row>
    <row r="399" spans="1:4">
      <c r="A399" s="46">
        <v>45449</v>
      </c>
      <c r="B399" s="43" t="s">
        <v>900</v>
      </c>
      <c r="C399" s="75" t="s">
        <v>901</v>
      </c>
      <c r="D399" s="69">
        <v>1</v>
      </c>
    </row>
    <row r="400" spans="1:4" ht="26.1">
      <c r="A400" s="46" t="s">
        <v>902</v>
      </c>
      <c r="B400" s="42" t="s">
        <v>903</v>
      </c>
      <c r="C400" s="75" t="s">
        <v>904</v>
      </c>
      <c r="D400" s="69">
        <v>2</v>
      </c>
    </row>
    <row r="401" spans="1:4">
      <c r="A401" s="46">
        <v>45450</v>
      </c>
      <c r="B401" s="43" t="s">
        <v>905</v>
      </c>
      <c r="C401" s="75" t="s">
        <v>906</v>
      </c>
      <c r="D401" s="69">
        <v>1</v>
      </c>
    </row>
    <row r="402" spans="1:4">
      <c r="A402" s="46">
        <v>45450</v>
      </c>
      <c r="B402" s="43" t="s">
        <v>907</v>
      </c>
      <c r="C402" s="75" t="s">
        <v>908</v>
      </c>
      <c r="D402" s="69">
        <v>1</v>
      </c>
    </row>
    <row r="403" spans="1:4">
      <c r="A403" s="46">
        <v>45450</v>
      </c>
      <c r="B403" s="43" t="s">
        <v>909</v>
      </c>
      <c r="C403" s="75" t="s">
        <v>910</v>
      </c>
      <c r="D403" s="69">
        <v>2</v>
      </c>
    </row>
    <row r="404" spans="1:4">
      <c r="A404" s="46">
        <v>45454</v>
      </c>
      <c r="B404" s="43" t="s">
        <v>911</v>
      </c>
      <c r="C404" s="75" t="s">
        <v>912</v>
      </c>
      <c r="D404" s="69">
        <v>1</v>
      </c>
    </row>
    <row r="405" spans="1:4" ht="26.1">
      <c r="A405" s="46" t="s">
        <v>913</v>
      </c>
      <c r="B405" s="43" t="s">
        <v>914</v>
      </c>
      <c r="C405" s="75" t="s">
        <v>915</v>
      </c>
      <c r="D405" s="69">
        <v>2</v>
      </c>
    </row>
    <row r="406" spans="1:4">
      <c r="A406" s="46">
        <v>45454</v>
      </c>
      <c r="B406" s="43" t="s">
        <v>916</v>
      </c>
      <c r="C406" s="75" t="s">
        <v>917</v>
      </c>
      <c r="D406" s="69">
        <v>1</v>
      </c>
    </row>
    <row r="407" spans="1:4">
      <c r="A407" s="46">
        <v>45454</v>
      </c>
      <c r="B407" s="43" t="s">
        <v>918</v>
      </c>
      <c r="C407" s="75" t="s">
        <v>919</v>
      </c>
      <c r="D407" s="69">
        <v>1</v>
      </c>
    </row>
    <row r="408" spans="1:4">
      <c r="A408" s="46">
        <v>45457</v>
      </c>
      <c r="B408" s="43" t="s">
        <v>920</v>
      </c>
      <c r="C408" s="75" t="s">
        <v>921</v>
      </c>
      <c r="D408" s="69">
        <v>1</v>
      </c>
    </row>
    <row r="409" spans="1:4">
      <c r="A409" s="46">
        <v>45457</v>
      </c>
      <c r="B409" s="43" t="s">
        <v>922</v>
      </c>
      <c r="C409" s="75" t="s">
        <v>923</v>
      </c>
      <c r="D409" s="69">
        <v>1</v>
      </c>
    </row>
    <row r="410" spans="1:4">
      <c r="A410" s="46">
        <v>45461</v>
      </c>
      <c r="B410" s="43" t="s">
        <v>924</v>
      </c>
      <c r="C410" s="75" t="s">
        <v>925</v>
      </c>
      <c r="D410" s="69">
        <v>1</v>
      </c>
    </row>
    <row r="411" spans="1:4">
      <c r="A411" s="46">
        <v>45461</v>
      </c>
      <c r="B411" s="43" t="s">
        <v>926</v>
      </c>
      <c r="C411" s="75" t="s">
        <v>927</v>
      </c>
      <c r="D411" s="69">
        <v>1</v>
      </c>
    </row>
    <row r="412" spans="1:4" ht="26.1">
      <c r="A412" s="46" t="s">
        <v>928</v>
      </c>
      <c r="B412" s="43" t="s">
        <v>929</v>
      </c>
      <c r="C412" s="75" t="s">
        <v>930</v>
      </c>
      <c r="D412" s="69">
        <v>2</v>
      </c>
    </row>
    <row r="413" spans="1:4">
      <c r="A413" s="46">
        <v>45462</v>
      </c>
      <c r="B413" s="43" t="s">
        <v>931</v>
      </c>
      <c r="C413" s="75" t="s">
        <v>932</v>
      </c>
      <c r="D413" s="69">
        <v>1</v>
      </c>
    </row>
    <row r="414" spans="1:4">
      <c r="A414" s="46">
        <v>45463</v>
      </c>
      <c r="B414" s="43" t="s">
        <v>933</v>
      </c>
      <c r="C414" s="75" t="s">
        <v>934</v>
      </c>
      <c r="D414" s="69">
        <v>1</v>
      </c>
    </row>
    <row r="415" spans="1:4">
      <c r="A415" s="46">
        <v>45463</v>
      </c>
      <c r="B415" s="43" t="s">
        <v>203</v>
      </c>
      <c r="C415" s="75" t="s">
        <v>935</v>
      </c>
      <c r="D415" s="69">
        <v>1</v>
      </c>
    </row>
    <row r="416" spans="1:4">
      <c r="A416" s="46">
        <v>45467</v>
      </c>
      <c r="B416" s="43" t="s">
        <v>936</v>
      </c>
      <c r="C416" s="75" t="s">
        <v>937</v>
      </c>
      <c r="D416" s="69">
        <v>1</v>
      </c>
    </row>
    <row r="417" spans="1:4">
      <c r="A417" s="46">
        <v>45467</v>
      </c>
      <c r="B417" s="43" t="s">
        <v>938</v>
      </c>
      <c r="C417" s="75" t="s">
        <v>939</v>
      </c>
      <c r="D417" s="69">
        <v>1</v>
      </c>
    </row>
    <row r="418" spans="1:4">
      <c r="A418" s="46">
        <v>45467</v>
      </c>
      <c r="B418" s="43" t="s">
        <v>940</v>
      </c>
      <c r="C418" s="75" t="s">
        <v>941</v>
      </c>
      <c r="D418" s="69">
        <v>1</v>
      </c>
    </row>
    <row r="419" spans="1:4">
      <c r="A419" s="46">
        <v>45467</v>
      </c>
      <c r="B419" s="43" t="s">
        <v>940</v>
      </c>
      <c r="C419" s="75" t="s">
        <v>942</v>
      </c>
      <c r="D419" s="69">
        <v>1</v>
      </c>
    </row>
    <row r="420" spans="1:4">
      <c r="A420" s="46">
        <v>45467</v>
      </c>
      <c r="B420" s="43" t="s">
        <v>943</v>
      </c>
      <c r="C420" s="75" t="s">
        <v>944</v>
      </c>
      <c r="D420" s="69">
        <v>1</v>
      </c>
    </row>
    <row r="421" spans="1:4">
      <c r="A421" s="46">
        <v>45470</v>
      </c>
      <c r="B421" s="43" t="s">
        <v>586</v>
      </c>
      <c r="C421" s="75" t="s">
        <v>945</v>
      </c>
      <c r="D421" s="69">
        <v>1</v>
      </c>
    </row>
    <row r="422" spans="1:4">
      <c r="A422" s="46">
        <v>45470</v>
      </c>
      <c r="B422" s="43" t="s">
        <v>946</v>
      </c>
      <c r="C422" s="75" t="s">
        <v>947</v>
      </c>
      <c r="D422" s="69">
        <v>1</v>
      </c>
    </row>
    <row r="423" spans="1:4">
      <c r="A423" s="46">
        <v>45470</v>
      </c>
      <c r="B423" s="43" t="s">
        <v>948</v>
      </c>
      <c r="C423" s="75" t="s">
        <v>949</v>
      </c>
      <c r="D423" s="69">
        <v>1</v>
      </c>
    </row>
    <row r="424" spans="1:4">
      <c r="A424" s="46">
        <v>45470</v>
      </c>
      <c r="B424" s="43" t="s">
        <v>950</v>
      </c>
      <c r="C424" s="75" t="s">
        <v>951</v>
      </c>
      <c r="D424" s="69">
        <v>1</v>
      </c>
    </row>
    <row r="425" spans="1:4">
      <c r="A425" s="46">
        <v>45476</v>
      </c>
      <c r="B425" s="43" t="s">
        <v>952</v>
      </c>
      <c r="C425" s="75" t="s">
        <v>953</v>
      </c>
      <c r="D425" s="69">
        <v>1</v>
      </c>
    </row>
    <row r="426" spans="1:4">
      <c r="A426" s="46">
        <v>45476</v>
      </c>
      <c r="B426" s="43" t="s">
        <v>954</v>
      </c>
      <c r="C426" s="75" t="s">
        <v>955</v>
      </c>
      <c r="D426" s="69">
        <v>1</v>
      </c>
    </row>
    <row r="427" spans="1:4">
      <c r="A427" s="46">
        <v>45479</v>
      </c>
      <c r="B427" s="43" t="s">
        <v>956</v>
      </c>
      <c r="C427" s="75" t="s">
        <v>957</v>
      </c>
      <c r="D427" s="69">
        <v>1</v>
      </c>
    </row>
    <row r="428" spans="1:4">
      <c r="A428" s="46">
        <v>45481</v>
      </c>
      <c r="B428" s="43" t="s">
        <v>844</v>
      </c>
      <c r="C428" s="75" t="s">
        <v>958</v>
      </c>
      <c r="D428" s="69">
        <v>1</v>
      </c>
    </row>
    <row r="429" spans="1:4">
      <c r="A429" s="46">
        <v>45484</v>
      </c>
      <c r="B429" s="43" t="s">
        <v>959</v>
      </c>
      <c r="C429" s="75" t="s">
        <v>960</v>
      </c>
      <c r="D429" s="69">
        <v>1</v>
      </c>
    </row>
    <row r="430" spans="1:4">
      <c r="A430" s="46">
        <v>45484</v>
      </c>
      <c r="B430" s="43" t="s">
        <v>961</v>
      </c>
      <c r="C430" s="75" t="s">
        <v>962</v>
      </c>
      <c r="D430" s="69">
        <v>1</v>
      </c>
    </row>
    <row r="431" spans="1:4">
      <c r="A431" s="46">
        <v>45485</v>
      </c>
      <c r="B431" s="43" t="s">
        <v>963</v>
      </c>
      <c r="C431" s="75" t="s">
        <v>964</v>
      </c>
      <c r="D431" s="69">
        <v>1</v>
      </c>
    </row>
    <row r="432" spans="1:4">
      <c r="A432" s="46">
        <v>45485</v>
      </c>
      <c r="B432" s="43" t="s">
        <v>965</v>
      </c>
      <c r="C432" s="75" t="s">
        <v>966</v>
      </c>
      <c r="D432" s="69">
        <v>1</v>
      </c>
    </row>
    <row r="433" spans="1:4" ht="26.1">
      <c r="A433" s="46" t="s">
        <v>967</v>
      </c>
      <c r="B433" s="43" t="s">
        <v>968</v>
      </c>
      <c r="C433" s="75" t="s">
        <v>969</v>
      </c>
      <c r="D433" s="69">
        <v>2</v>
      </c>
    </row>
    <row r="434" spans="1:4">
      <c r="A434" s="46">
        <v>45486</v>
      </c>
      <c r="B434" s="43" t="s">
        <v>970</v>
      </c>
      <c r="C434" s="75" t="s">
        <v>971</v>
      </c>
      <c r="D434" s="69">
        <v>1</v>
      </c>
    </row>
    <row r="435" spans="1:4">
      <c r="A435" s="46">
        <v>45491</v>
      </c>
      <c r="B435" s="43" t="s">
        <v>972</v>
      </c>
      <c r="C435" s="75" t="s">
        <v>973</v>
      </c>
      <c r="D435" s="69">
        <v>1</v>
      </c>
    </row>
    <row r="436" spans="1:4">
      <c r="A436" s="46">
        <v>45491</v>
      </c>
      <c r="B436" s="43" t="s">
        <v>974</v>
      </c>
      <c r="C436" s="75" t="s">
        <v>975</v>
      </c>
      <c r="D436" s="69">
        <v>1</v>
      </c>
    </row>
    <row r="437" spans="1:4">
      <c r="A437" s="46">
        <v>45491</v>
      </c>
      <c r="B437" s="43" t="s">
        <v>976</v>
      </c>
      <c r="C437" s="75" t="s">
        <v>977</v>
      </c>
      <c r="D437" s="69">
        <v>1</v>
      </c>
    </row>
    <row r="438" spans="1:4">
      <c r="A438" s="46">
        <v>45497</v>
      </c>
      <c r="B438" s="43" t="s">
        <v>978</v>
      </c>
      <c r="C438" s="75" t="s">
        <v>979</v>
      </c>
      <c r="D438" s="69">
        <v>1</v>
      </c>
    </row>
    <row r="439" spans="1:4">
      <c r="A439" s="46">
        <v>45499</v>
      </c>
      <c r="B439" s="43" t="s">
        <v>503</v>
      </c>
      <c r="C439" s="75" t="s">
        <v>980</v>
      </c>
      <c r="D439" s="69">
        <v>1</v>
      </c>
    </row>
    <row r="440" spans="1:4">
      <c r="A440" s="46">
        <v>45499</v>
      </c>
      <c r="B440" s="43" t="s">
        <v>981</v>
      </c>
      <c r="C440" s="75" t="s">
        <v>982</v>
      </c>
      <c r="D440" s="69">
        <v>1</v>
      </c>
    </row>
    <row r="441" spans="1:4">
      <c r="A441" s="46">
        <v>45499</v>
      </c>
      <c r="B441" s="43" t="s">
        <v>983</v>
      </c>
      <c r="C441" s="75" t="s">
        <v>984</v>
      </c>
      <c r="D441" s="69">
        <v>1</v>
      </c>
    </row>
    <row r="442" spans="1:4">
      <c r="A442" s="46">
        <v>45500</v>
      </c>
      <c r="B442" s="43" t="s">
        <v>985</v>
      </c>
      <c r="C442" s="75" t="s">
        <v>986</v>
      </c>
      <c r="D442" s="69">
        <v>1</v>
      </c>
    </row>
    <row r="443" spans="1:4">
      <c r="A443" s="46">
        <v>45500</v>
      </c>
      <c r="B443" s="43" t="s">
        <v>987</v>
      </c>
      <c r="C443" s="75" t="s">
        <v>988</v>
      </c>
      <c r="D443" s="69">
        <v>1</v>
      </c>
    </row>
    <row r="444" spans="1:4">
      <c r="A444" s="46">
        <v>45500</v>
      </c>
      <c r="B444" s="43" t="s">
        <v>989</v>
      </c>
      <c r="C444" s="75" t="s">
        <v>990</v>
      </c>
      <c r="D444" s="69">
        <v>1</v>
      </c>
    </row>
    <row r="445" spans="1:4">
      <c r="A445" s="46">
        <v>45500</v>
      </c>
      <c r="B445" s="43" t="s">
        <v>991</v>
      </c>
      <c r="C445" s="75" t="s">
        <v>992</v>
      </c>
      <c r="D445" s="69">
        <v>1</v>
      </c>
    </row>
    <row r="446" spans="1:4">
      <c r="A446" s="46">
        <v>45500</v>
      </c>
      <c r="B446" s="43" t="s">
        <v>993</v>
      </c>
      <c r="C446" s="75" t="s">
        <v>994</v>
      </c>
      <c r="D446" s="69">
        <v>1</v>
      </c>
    </row>
    <row r="447" spans="1:4">
      <c r="A447" s="46">
        <v>45500</v>
      </c>
      <c r="B447" s="43" t="s">
        <v>869</v>
      </c>
      <c r="C447" s="75" t="s">
        <v>995</v>
      </c>
      <c r="D447" s="69">
        <v>1</v>
      </c>
    </row>
    <row r="448" spans="1:4">
      <c r="A448" s="46">
        <v>45503</v>
      </c>
      <c r="B448" s="43" t="s">
        <v>996</v>
      </c>
      <c r="C448" s="75" t="s">
        <v>997</v>
      </c>
      <c r="D448" s="69">
        <v>1</v>
      </c>
    </row>
    <row r="449" spans="1:4">
      <c r="A449" s="46">
        <v>45503</v>
      </c>
      <c r="B449" s="43" t="s">
        <v>998</v>
      </c>
      <c r="C449" s="75" t="s">
        <v>999</v>
      </c>
      <c r="D449" s="69">
        <v>1</v>
      </c>
    </row>
    <row r="450" spans="1:4">
      <c r="A450" s="46">
        <v>45503</v>
      </c>
      <c r="B450" s="43" t="s">
        <v>1000</v>
      </c>
      <c r="C450" s="75" t="s">
        <v>1001</v>
      </c>
      <c r="D450" s="69">
        <v>1</v>
      </c>
    </row>
    <row r="451" spans="1:4">
      <c r="A451" s="46">
        <v>45503</v>
      </c>
      <c r="B451" s="43" t="s">
        <v>1002</v>
      </c>
      <c r="C451" s="75" t="s">
        <v>1003</v>
      </c>
      <c r="D451" s="69">
        <v>1</v>
      </c>
    </row>
    <row r="452" spans="1:4">
      <c r="A452" s="46">
        <v>45503</v>
      </c>
      <c r="B452" s="43" t="s">
        <v>1004</v>
      </c>
      <c r="C452" s="75" t="s">
        <v>1005</v>
      </c>
      <c r="D452" s="69">
        <v>1</v>
      </c>
    </row>
    <row r="453" spans="1:4">
      <c r="A453" s="46">
        <v>45503</v>
      </c>
      <c r="B453" s="43" t="s">
        <v>1006</v>
      </c>
      <c r="C453" s="75" t="s">
        <v>1007</v>
      </c>
      <c r="D453" s="69">
        <v>1</v>
      </c>
    </row>
    <row r="454" spans="1:4">
      <c r="A454" s="46">
        <v>45506</v>
      </c>
      <c r="B454" s="43" t="s">
        <v>1008</v>
      </c>
      <c r="C454" s="75" t="s">
        <v>1009</v>
      </c>
      <c r="D454" s="69">
        <v>1</v>
      </c>
    </row>
    <row r="455" spans="1:4">
      <c r="A455" s="46">
        <v>45506</v>
      </c>
      <c r="B455" s="43" t="s">
        <v>1010</v>
      </c>
      <c r="C455" s="75" t="s">
        <v>1011</v>
      </c>
      <c r="D455" s="69">
        <v>1</v>
      </c>
    </row>
    <row r="456" spans="1:4">
      <c r="A456" s="46">
        <v>45506</v>
      </c>
      <c r="B456" s="43" t="s">
        <v>1012</v>
      </c>
      <c r="C456" s="75" t="s">
        <v>1013</v>
      </c>
      <c r="D456" s="69">
        <v>1</v>
      </c>
    </row>
    <row r="457" spans="1:4">
      <c r="A457" s="46">
        <v>45509</v>
      </c>
      <c r="B457" s="43" t="s">
        <v>1014</v>
      </c>
      <c r="C457" s="75" t="s">
        <v>1015</v>
      </c>
      <c r="D457" s="69">
        <v>1</v>
      </c>
    </row>
    <row r="458" spans="1:4">
      <c r="A458" s="46">
        <v>45513</v>
      </c>
      <c r="B458" s="43"/>
      <c r="C458" s="75" t="s">
        <v>1016</v>
      </c>
      <c r="D458" s="69">
        <v>1</v>
      </c>
    </row>
    <row r="459" spans="1:4">
      <c r="A459" s="46">
        <v>45516</v>
      </c>
      <c r="B459" s="43" t="s">
        <v>1017</v>
      </c>
      <c r="C459" s="75" t="s">
        <v>1018</v>
      </c>
      <c r="D459" s="69">
        <v>1</v>
      </c>
    </row>
    <row r="460" spans="1:4">
      <c r="A460" s="46">
        <v>45516</v>
      </c>
      <c r="B460" s="43" t="s">
        <v>1019</v>
      </c>
      <c r="C460" s="75" t="s">
        <v>1020</v>
      </c>
      <c r="D460" s="69">
        <v>1</v>
      </c>
    </row>
    <row r="461" spans="1:4">
      <c r="A461" s="46">
        <v>45516</v>
      </c>
      <c r="B461" s="43" t="s">
        <v>1021</v>
      </c>
      <c r="C461" s="75" t="s">
        <v>1022</v>
      </c>
      <c r="D461" s="69">
        <v>1</v>
      </c>
    </row>
    <row r="462" spans="1:4">
      <c r="A462" s="46">
        <v>45518</v>
      </c>
      <c r="B462" s="43" t="s">
        <v>1023</v>
      </c>
      <c r="C462" s="75" t="s">
        <v>1024</v>
      </c>
      <c r="D462" s="69">
        <v>1</v>
      </c>
    </row>
    <row r="463" spans="1:4">
      <c r="A463" s="46">
        <v>45518</v>
      </c>
      <c r="B463" s="43" t="s">
        <v>1025</v>
      </c>
      <c r="C463" s="75" t="s">
        <v>1026</v>
      </c>
      <c r="D463" s="69">
        <v>1</v>
      </c>
    </row>
    <row r="464" spans="1:4">
      <c r="A464" s="46">
        <v>45518</v>
      </c>
      <c r="B464" s="43" t="s">
        <v>1027</v>
      </c>
      <c r="C464" s="75" t="s">
        <v>899</v>
      </c>
      <c r="D464" s="69">
        <v>1</v>
      </c>
    </row>
    <row r="465" spans="1:4">
      <c r="A465" s="46">
        <v>45525</v>
      </c>
      <c r="B465" s="43" t="s">
        <v>1028</v>
      </c>
      <c r="C465" s="75" t="s">
        <v>1029</v>
      </c>
      <c r="D465" s="69">
        <v>1</v>
      </c>
    </row>
    <row r="466" spans="1:4">
      <c r="A466" s="46">
        <v>45525</v>
      </c>
      <c r="B466" s="43" t="s">
        <v>1030</v>
      </c>
      <c r="C466" s="75" t="s">
        <v>1031</v>
      </c>
      <c r="D466" s="69">
        <v>1</v>
      </c>
    </row>
    <row r="467" spans="1:4">
      <c r="A467" s="46">
        <v>45537</v>
      </c>
      <c r="B467" s="43" t="s">
        <v>1032</v>
      </c>
      <c r="C467" s="75" t="s">
        <v>1033</v>
      </c>
      <c r="D467" s="69">
        <v>1</v>
      </c>
    </row>
    <row r="468" spans="1:4">
      <c r="A468" s="46">
        <v>45537</v>
      </c>
      <c r="B468" s="43" t="s">
        <v>1034</v>
      </c>
      <c r="C468" s="75" t="s">
        <v>1035</v>
      </c>
      <c r="D468" s="69">
        <v>1</v>
      </c>
    </row>
    <row r="469" spans="1:4">
      <c r="A469" s="46">
        <v>45537</v>
      </c>
      <c r="B469" s="43" t="s">
        <v>1036</v>
      </c>
      <c r="C469" s="75" t="s">
        <v>1037</v>
      </c>
      <c r="D469" s="69">
        <v>1</v>
      </c>
    </row>
    <row r="470" spans="1:4">
      <c r="A470" s="46">
        <v>45541</v>
      </c>
      <c r="B470" s="43" t="s">
        <v>1038</v>
      </c>
      <c r="C470" s="75" t="s">
        <v>1039</v>
      </c>
      <c r="D470" s="69">
        <v>1</v>
      </c>
    </row>
    <row r="471" spans="1:4">
      <c r="A471" s="46">
        <v>45541</v>
      </c>
      <c r="B471" s="43" t="s">
        <v>1040</v>
      </c>
      <c r="C471" s="75" t="s">
        <v>1041</v>
      </c>
      <c r="D471" s="69">
        <v>1</v>
      </c>
    </row>
    <row r="472" spans="1:4">
      <c r="A472" s="46">
        <v>45541</v>
      </c>
      <c r="B472" s="43" t="s">
        <v>1042</v>
      </c>
      <c r="C472" s="75" t="s">
        <v>1043</v>
      </c>
      <c r="D472" s="69">
        <v>1</v>
      </c>
    </row>
    <row r="473" spans="1:4">
      <c r="A473" s="46">
        <v>45541</v>
      </c>
      <c r="B473" s="43" t="s">
        <v>1044</v>
      </c>
      <c r="C473" s="75" t="s">
        <v>1045</v>
      </c>
      <c r="D473" s="69">
        <v>1</v>
      </c>
    </row>
    <row r="474" spans="1:4">
      <c r="A474" s="46">
        <v>45541</v>
      </c>
      <c r="B474" s="43" t="s">
        <v>1046</v>
      </c>
      <c r="C474" s="75" t="s">
        <v>1047</v>
      </c>
      <c r="D474" s="69">
        <v>1</v>
      </c>
    </row>
    <row r="475" spans="1:4">
      <c r="A475" s="46">
        <v>45541</v>
      </c>
      <c r="B475" s="43" t="s">
        <v>1048</v>
      </c>
      <c r="C475" s="75" t="s">
        <v>1049</v>
      </c>
      <c r="D475" s="69">
        <v>1</v>
      </c>
    </row>
    <row r="476" spans="1:4">
      <c r="A476" s="46">
        <v>45541</v>
      </c>
      <c r="B476" s="42" t="s">
        <v>1050</v>
      </c>
      <c r="C476" s="75" t="s">
        <v>1051</v>
      </c>
      <c r="D476" s="69">
        <v>1</v>
      </c>
    </row>
    <row r="477" spans="1:4">
      <c r="A477" s="46">
        <v>45545</v>
      </c>
      <c r="B477" s="43" t="s">
        <v>1052</v>
      </c>
      <c r="C477" s="75" t="s">
        <v>1053</v>
      </c>
      <c r="D477" s="69">
        <v>1</v>
      </c>
    </row>
    <row r="478" spans="1:4">
      <c r="A478" s="46">
        <v>45548</v>
      </c>
      <c r="B478" s="43" t="s">
        <v>1054</v>
      </c>
      <c r="C478" s="75" t="s">
        <v>1055</v>
      </c>
      <c r="D478" s="69">
        <v>1</v>
      </c>
    </row>
    <row r="479" spans="1:4">
      <c r="A479" s="46">
        <v>45548</v>
      </c>
      <c r="B479" s="43" t="s">
        <v>1056</v>
      </c>
      <c r="C479" s="75" t="s">
        <v>1057</v>
      </c>
      <c r="D479" s="69">
        <v>1</v>
      </c>
    </row>
    <row r="480" spans="1:4">
      <c r="A480" s="46">
        <v>45548</v>
      </c>
      <c r="B480" s="43" t="s">
        <v>1058</v>
      </c>
      <c r="C480" s="75" t="s">
        <v>1059</v>
      </c>
      <c r="D480" s="69">
        <v>1</v>
      </c>
    </row>
    <row r="481" spans="1:4">
      <c r="A481" s="46">
        <v>45548</v>
      </c>
      <c r="B481" s="43" t="s">
        <v>1060</v>
      </c>
      <c r="C481" s="75" t="s">
        <v>1061</v>
      </c>
      <c r="D481" s="69">
        <v>1</v>
      </c>
    </row>
    <row r="482" spans="1:4">
      <c r="A482" s="46">
        <v>45548</v>
      </c>
      <c r="B482" s="43" t="s">
        <v>1062</v>
      </c>
      <c r="C482" s="75" t="s">
        <v>1063</v>
      </c>
      <c r="D482" s="69">
        <v>1</v>
      </c>
    </row>
    <row r="483" spans="1:4">
      <c r="A483" s="46">
        <v>45548</v>
      </c>
      <c r="B483" s="43" t="s">
        <v>1064</v>
      </c>
      <c r="C483" s="75" t="s">
        <v>1065</v>
      </c>
      <c r="D483" s="69">
        <v>1</v>
      </c>
    </row>
    <row r="484" spans="1:4">
      <c r="A484" s="46">
        <v>45549</v>
      </c>
      <c r="B484" s="43" t="s">
        <v>1066</v>
      </c>
      <c r="C484" s="75" t="s">
        <v>1067</v>
      </c>
      <c r="D484" s="69">
        <v>1</v>
      </c>
    </row>
    <row r="485" spans="1:4" ht="26.1">
      <c r="A485" s="46" t="s">
        <v>1068</v>
      </c>
      <c r="B485" s="43" t="s">
        <v>873</v>
      </c>
      <c r="C485" s="75" t="s">
        <v>1069</v>
      </c>
      <c r="D485" s="69">
        <v>2</v>
      </c>
    </row>
    <row r="486" spans="1:4">
      <c r="A486" s="46">
        <v>45549</v>
      </c>
      <c r="B486" s="43" t="s">
        <v>1070</v>
      </c>
      <c r="C486" s="75" t="s">
        <v>1071</v>
      </c>
      <c r="D486" s="69">
        <v>1</v>
      </c>
    </row>
    <row r="487" spans="1:4">
      <c r="A487" s="46">
        <v>45549</v>
      </c>
      <c r="B487" s="43" t="s">
        <v>1072</v>
      </c>
      <c r="C487" s="75" t="s">
        <v>1073</v>
      </c>
      <c r="D487" s="69">
        <v>1</v>
      </c>
    </row>
    <row r="488" spans="1:4" ht="26.1">
      <c r="A488" s="46" t="s">
        <v>1074</v>
      </c>
      <c r="B488" s="43" t="s">
        <v>1072</v>
      </c>
      <c r="C488" s="75" t="s">
        <v>1075</v>
      </c>
      <c r="D488" s="69">
        <v>2</v>
      </c>
    </row>
    <row r="489" spans="1:4">
      <c r="A489" s="46">
        <v>45553</v>
      </c>
      <c r="B489" s="43" t="s">
        <v>1076</v>
      </c>
      <c r="C489" s="75" t="s">
        <v>1077</v>
      </c>
      <c r="D489" s="69">
        <v>1</v>
      </c>
    </row>
    <row r="490" spans="1:4">
      <c r="A490" s="46">
        <v>45554</v>
      </c>
      <c r="B490" s="43" t="s">
        <v>1078</v>
      </c>
      <c r="C490" s="75" t="s">
        <v>1079</v>
      </c>
      <c r="D490" s="69">
        <v>1</v>
      </c>
    </row>
    <row r="491" spans="1:4">
      <c r="A491" s="46">
        <v>45554</v>
      </c>
      <c r="B491" s="43" t="s">
        <v>1080</v>
      </c>
      <c r="C491" s="75" t="s">
        <v>1081</v>
      </c>
      <c r="D491" s="69">
        <v>1</v>
      </c>
    </row>
    <row r="492" spans="1:4" ht="26.1">
      <c r="A492" s="46" t="s">
        <v>1082</v>
      </c>
      <c r="B492" s="43" t="s">
        <v>240</v>
      </c>
      <c r="C492" s="75" t="s">
        <v>1083</v>
      </c>
      <c r="D492" s="69">
        <v>2</v>
      </c>
    </row>
    <row r="493" spans="1:4">
      <c r="A493" s="46">
        <v>45554</v>
      </c>
      <c r="B493" s="43" t="s">
        <v>1084</v>
      </c>
      <c r="C493" s="75" t="s">
        <v>1085</v>
      </c>
      <c r="D493" s="69">
        <v>1</v>
      </c>
    </row>
    <row r="494" spans="1:4">
      <c r="A494" s="46">
        <v>45554</v>
      </c>
      <c r="B494" s="43" t="s">
        <v>1086</v>
      </c>
      <c r="C494" s="75" t="s">
        <v>1087</v>
      </c>
      <c r="D494" s="69">
        <v>1</v>
      </c>
    </row>
    <row r="495" spans="1:4">
      <c r="A495" s="46">
        <v>45554</v>
      </c>
      <c r="B495" s="43" t="s">
        <v>1080</v>
      </c>
      <c r="C495" s="75" t="s">
        <v>1088</v>
      </c>
      <c r="D495" s="69">
        <v>1</v>
      </c>
    </row>
    <row r="496" spans="1:4">
      <c r="A496" s="46">
        <v>45555</v>
      </c>
      <c r="B496" s="43" t="s">
        <v>1089</v>
      </c>
      <c r="C496" s="75" t="s">
        <v>1090</v>
      </c>
      <c r="D496" s="69">
        <v>1</v>
      </c>
    </row>
    <row r="497" spans="1:4">
      <c r="A497" s="46">
        <v>45555</v>
      </c>
      <c r="B497" s="43" t="s">
        <v>1091</v>
      </c>
      <c r="C497" s="75" t="s">
        <v>1092</v>
      </c>
      <c r="D497" s="69">
        <v>1</v>
      </c>
    </row>
    <row r="498" spans="1:4" ht="26.1">
      <c r="A498" s="46" t="s">
        <v>1093</v>
      </c>
      <c r="B498" s="43" t="s">
        <v>1094</v>
      </c>
      <c r="C498" s="75" t="s">
        <v>1095</v>
      </c>
      <c r="D498" s="69">
        <v>2</v>
      </c>
    </row>
    <row r="499" spans="1:4">
      <c r="A499" s="46">
        <v>45556</v>
      </c>
      <c r="B499" s="43" t="s">
        <v>1096</v>
      </c>
      <c r="C499" s="75" t="s">
        <v>1097</v>
      </c>
      <c r="D499" s="69">
        <v>1</v>
      </c>
    </row>
    <row r="500" spans="1:4">
      <c r="A500" s="46">
        <v>45556</v>
      </c>
      <c r="B500" s="43" t="s">
        <v>1098</v>
      </c>
      <c r="C500" s="75" t="s">
        <v>1099</v>
      </c>
      <c r="D500" s="69">
        <v>1</v>
      </c>
    </row>
    <row r="501" spans="1:4">
      <c r="A501" s="46">
        <v>45556</v>
      </c>
      <c r="B501" s="43" t="s">
        <v>1100</v>
      </c>
      <c r="C501" s="75" t="s">
        <v>1101</v>
      </c>
      <c r="D501" s="69">
        <v>1</v>
      </c>
    </row>
    <row r="502" spans="1:4">
      <c r="A502" s="46">
        <v>45556</v>
      </c>
      <c r="B502" s="43" t="s">
        <v>1102</v>
      </c>
      <c r="C502" s="75" t="s">
        <v>1103</v>
      </c>
      <c r="D502" s="69">
        <v>1</v>
      </c>
    </row>
    <row r="503" spans="1:4">
      <c r="A503" s="46">
        <v>45556</v>
      </c>
      <c r="B503" s="43" t="s">
        <v>1104</v>
      </c>
      <c r="C503" s="75" t="s">
        <v>1105</v>
      </c>
      <c r="D503" s="69">
        <v>1</v>
      </c>
    </row>
    <row r="504" spans="1:4">
      <c r="A504" s="46">
        <v>45556</v>
      </c>
      <c r="B504" s="43" t="s">
        <v>1106</v>
      </c>
      <c r="C504" s="75" t="s">
        <v>1107</v>
      </c>
      <c r="D504" s="69">
        <v>1</v>
      </c>
    </row>
    <row r="505" spans="1:4" ht="26.1">
      <c r="A505" s="46" t="s">
        <v>1108</v>
      </c>
      <c r="B505" s="43" t="s">
        <v>1109</v>
      </c>
      <c r="C505" s="75" t="s">
        <v>1110</v>
      </c>
      <c r="D505" s="69">
        <v>2</v>
      </c>
    </row>
    <row r="506" spans="1:4">
      <c r="A506" s="46">
        <v>45556</v>
      </c>
      <c r="B506" s="43" t="s">
        <v>1111</v>
      </c>
      <c r="C506" s="75" t="s">
        <v>1112</v>
      </c>
      <c r="D506" s="69">
        <v>1</v>
      </c>
    </row>
    <row r="507" spans="1:4">
      <c r="A507" s="46">
        <v>45556</v>
      </c>
      <c r="B507" s="43" t="s">
        <v>1113</v>
      </c>
      <c r="C507" s="75" t="s">
        <v>1114</v>
      </c>
      <c r="D507" s="69">
        <v>1</v>
      </c>
    </row>
    <row r="508" spans="1:4">
      <c r="A508" s="46">
        <v>45559</v>
      </c>
      <c r="B508" s="43" t="s">
        <v>1078</v>
      </c>
      <c r="C508" s="75" t="s">
        <v>1115</v>
      </c>
      <c r="D508" s="69">
        <v>1</v>
      </c>
    </row>
    <row r="509" spans="1:4">
      <c r="A509" s="46">
        <v>45559</v>
      </c>
      <c r="B509" s="43" t="s">
        <v>1116</v>
      </c>
      <c r="C509" s="75" t="s">
        <v>1117</v>
      </c>
      <c r="D509" s="69">
        <v>1</v>
      </c>
    </row>
    <row r="510" spans="1:4" ht="26.1">
      <c r="A510" s="46" t="s">
        <v>1118</v>
      </c>
      <c r="B510" s="43" t="s">
        <v>1119</v>
      </c>
      <c r="C510" s="75" t="s">
        <v>1120</v>
      </c>
      <c r="D510" s="69">
        <v>2</v>
      </c>
    </row>
    <row r="511" spans="1:4">
      <c r="A511" s="46">
        <v>45559</v>
      </c>
      <c r="B511" s="43" t="s">
        <v>1121</v>
      </c>
      <c r="C511" s="75" t="s">
        <v>1122</v>
      </c>
      <c r="D511" s="69">
        <v>1</v>
      </c>
    </row>
    <row r="512" spans="1:4">
      <c r="A512" s="46">
        <v>45559</v>
      </c>
      <c r="B512" s="43" t="s">
        <v>1123</v>
      </c>
      <c r="C512" s="75" t="s">
        <v>1124</v>
      </c>
      <c r="D512" s="69">
        <v>1</v>
      </c>
    </row>
    <row r="513" spans="1:4" ht="26.1">
      <c r="A513" s="46" t="s">
        <v>1125</v>
      </c>
      <c r="B513" s="43" t="s">
        <v>1126</v>
      </c>
      <c r="C513" s="75" t="s">
        <v>1127</v>
      </c>
      <c r="D513" s="69">
        <v>2</v>
      </c>
    </row>
    <row r="514" spans="1:4" ht="26.1">
      <c r="A514" s="46" t="s">
        <v>1128</v>
      </c>
      <c r="B514" s="43" t="s">
        <v>1129</v>
      </c>
      <c r="C514" s="75" t="s">
        <v>1130</v>
      </c>
      <c r="D514" s="69">
        <v>2</v>
      </c>
    </row>
    <row r="515" spans="1:4">
      <c r="A515" s="46">
        <v>45573</v>
      </c>
      <c r="B515" s="43" t="s">
        <v>1131</v>
      </c>
      <c r="C515" s="75" t="s">
        <v>1132</v>
      </c>
      <c r="D515" s="69">
        <v>1</v>
      </c>
    </row>
    <row r="516" spans="1:4">
      <c r="A516" s="46">
        <v>45573</v>
      </c>
      <c r="B516" s="43" t="s">
        <v>1133</v>
      </c>
      <c r="C516" s="75" t="s">
        <v>1134</v>
      </c>
      <c r="D516" s="69">
        <v>1</v>
      </c>
    </row>
    <row r="517" spans="1:4">
      <c r="A517" s="46">
        <v>45573</v>
      </c>
      <c r="B517" s="43" t="s">
        <v>1135</v>
      </c>
      <c r="C517" s="75" t="s">
        <v>1136</v>
      </c>
      <c r="D517" s="69">
        <v>1</v>
      </c>
    </row>
    <row r="518" spans="1:4" ht="26.1">
      <c r="A518" s="46" t="s">
        <v>1137</v>
      </c>
      <c r="B518" s="43" t="s">
        <v>1138</v>
      </c>
      <c r="C518" s="75" t="s">
        <v>1139</v>
      </c>
      <c r="D518" s="69">
        <v>2</v>
      </c>
    </row>
    <row r="519" spans="1:4">
      <c r="A519" s="46">
        <v>45574</v>
      </c>
      <c r="B519" s="43" t="s">
        <v>1140</v>
      </c>
      <c r="C519" s="75" t="s">
        <v>1141</v>
      </c>
      <c r="D519" s="69">
        <v>1</v>
      </c>
    </row>
    <row r="520" spans="1:4">
      <c r="A520" s="46">
        <v>45574</v>
      </c>
      <c r="B520" s="43" t="s">
        <v>1142</v>
      </c>
      <c r="C520" s="75" t="s">
        <v>1143</v>
      </c>
      <c r="D520" s="69">
        <v>1</v>
      </c>
    </row>
    <row r="521" spans="1:4">
      <c r="A521" s="46">
        <v>45575</v>
      </c>
      <c r="B521" s="43" t="s">
        <v>1144</v>
      </c>
      <c r="C521" s="75" t="s">
        <v>1145</v>
      </c>
      <c r="D521" s="69">
        <v>1</v>
      </c>
    </row>
    <row r="522" spans="1:4">
      <c r="A522" s="46">
        <v>45575</v>
      </c>
      <c r="B522" s="43" t="s">
        <v>1146</v>
      </c>
      <c r="C522" s="75" t="s">
        <v>1147</v>
      </c>
      <c r="D522" s="69">
        <v>1</v>
      </c>
    </row>
    <row r="523" spans="1:4">
      <c r="A523" s="46">
        <v>45575</v>
      </c>
      <c r="B523" s="43" t="s">
        <v>1148</v>
      </c>
      <c r="C523" s="75" t="s">
        <v>1149</v>
      </c>
      <c r="D523" s="69">
        <v>1</v>
      </c>
    </row>
    <row r="524" spans="1:4">
      <c r="A524" s="46">
        <v>45575</v>
      </c>
      <c r="B524" s="43" t="s">
        <v>1150</v>
      </c>
      <c r="C524" s="75" t="s">
        <v>1151</v>
      </c>
      <c r="D524" s="69">
        <v>1</v>
      </c>
    </row>
    <row r="525" spans="1:4">
      <c r="A525" s="46">
        <v>45576</v>
      </c>
      <c r="B525" s="43" t="s">
        <v>1152</v>
      </c>
      <c r="C525" s="75" t="s">
        <v>1153</v>
      </c>
      <c r="D525" s="69">
        <v>1</v>
      </c>
    </row>
    <row r="526" spans="1:4">
      <c r="A526" s="46">
        <v>45576</v>
      </c>
      <c r="B526" s="43" t="s">
        <v>1154</v>
      </c>
      <c r="C526" s="75" t="s">
        <v>1155</v>
      </c>
      <c r="D526" s="69">
        <v>1</v>
      </c>
    </row>
    <row r="527" spans="1:4">
      <c r="A527" s="46">
        <v>45578</v>
      </c>
      <c r="B527" s="43" t="s">
        <v>497</v>
      </c>
      <c r="C527" s="75" t="s">
        <v>1156</v>
      </c>
      <c r="D527" s="69">
        <v>1</v>
      </c>
    </row>
    <row r="528" spans="1:4">
      <c r="A528" s="46">
        <v>45584</v>
      </c>
      <c r="B528" s="43" t="s">
        <v>1157</v>
      </c>
      <c r="C528" s="75" t="s">
        <v>1158</v>
      </c>
      <c r="D528" s="69">
        <v>1</v>
      </c>
    </row>
    <row r="529" spans="1:4">
      <c r="A529" s="46">
        <v>45584</v>
      </c>
      <c r="B529" s="43" t="s">
        <v>171</v>
      </c>
      <c r="C529" s="75" t="s">
        <v>1159</v>
      </c>
      <c r="D529" s="69">
        <v>1</v>
      </c>
    </row>
    <row r="530" spans="1:4">
      <c r="A530" s="46">
        <v>45586</v>
      </c>
      <c r="B530" s="43" t="s">
        <v>1160</v>
      </c>
      <c r="C530" s="75" t="s">
        <v>1161</v>
      </c>
      <c r="D530" s="69">
        <v>1</v>
      </c>
    </row>
    <row r="531" spans="1:4">
      <c r="A531" s="46">
        <v>45587</v>
      </c>
      <c r="B531" s="43" t="s">
        <v>1162</v>
      </c>
      <c r="C531" s="75" t="s">
        <v>1163</v>
      </c>
      <c r="D531" s="69">
        <v>1</v>
      </c>
    </row>
    <row r="532" spans="1:4">
      <c r="A532" s="46">
        <v>45587</v>
      </c>
      <c r="B532" s="43" t="s">
        <v>1164</v>
      </c>
      <c r="C532" s="75" t="s">
        <v>1165</v>
      </c>
      <c r="D532" s="69">
        <v>1</v>
      </c>
    </row>
    <row r="533" spans="1:4">
      <c r="A533" s="46">
        <v>45587</v>
      </c>
      <c r="B533" s="43" t="s">
        <v>1166</v>
      </c>
      <c r="C533" s="75" t="s">
        <v>1167</v>
      </c>
      <c r="D533" s="69">
        <v>1</v>
      </c>
    </row>
    <row r="534" spans="1:4">
      <c r="A534" s="46">
        <v>45587</v>
      </c>
      <c r="B534" s="43" t="s">
        <v>1168</v>
      </c>
      <c r="C534" s="75" t="s">
        <v>1169</v>
      </c>
      <c r="D534" s="69">
        <v>1</v>
      </c>
    </row>
    <row r="535" spans="1:4">
      <c r="A535" s="46">
        <v>45587</v>
      </c>
      <c r="B535" s="43" t="s">
        <v>1170</v>
      </c>
      <c r="C535" s="75" t="s">
        <v>1171</v>
      </c>
      <c r="D535" s="69">
        <v>1</v>
      </c>
    </row>
    <row r="536" spans="1:4">
      <c r="A536" s="46">
        <v>45596</v>
      </c>
      <c r="B536" s="43" t="s">
        <v>1172</v>
      </c>
      <c r="C536" s="75" t="s">
        <v>1173</v>
      </c>
      <c r="D536" s="69">
        <v>1</v>
      </c>
    </row>
    <row r="537" spans="1:4">
      <c r="A537" s="46">
        <v>45597</v>
      </c>
      <c r="B537" s="43" t="s">
        <v>1174</v>
      </c>
      <c r="C537" s="75" t="s">
        <v>1175</v>
      </c>
      <c r="D537" s="69">
        <v>1</v>
      </c>
    </row>
    <row r="538" spans="1:4">
      <c r="A538" s="46">
        <v>45597</v>
      </c>
      <c r="B538" s="43" t="s">
        <v>1176</v>
      </c>
      <c r="C538" s="75" t="s">
        <v>1177</v>
      </c>
      <c r="D538" s="69">
        <v>1</v>
      </c>
    </row>
    <row r="539" spans="1:4">
      <c r="A539" s="46">
        <v>45597</v>
      </c>
      <c r="B539" s="43" t="s">
        <v>1178</v>
      </c>
      <c r="C539" s="75" t="s">
        <v>1179</v>
      </c>
      <c r="D539" s="69">
        <v>1</v>
      </c>
    </row>
    <row r="540" spans="1:4">
      <c r="A540" s="46">
        <v>45598</v>
      </c>
      <c r="B540" s="43" t="s">
        <v>1180</v>
      </c>
      <c r="C540" s="75" t="s">
        <v>1181</v>
      </c>
      <c r="D540" s="69">
        <v>1</v>
      </c>
    </row>
    <row r="541" spans="1:4" ht="26.1">
      <c r="A541" s="46" t="s">
        <v>1182</v>
      </c>
      <c r="B541" s="43" t="s">
        <v>1183</v>
      </c>
      <c r="C541" s="75" t="s">
        <v>1184</v>
      </c>
      <c r="D541" s="69">
        <v>2</v>
      </c>
    </row>
    <row r="542" spans="1:4" ht="26.1">
      <c r="A542" s="46" t="s">
        <v>1185</v>
      </c>
      <c r="B542" s="43" t="s">
        <v>1186</v>
      </c>
      <c r="C542" s="75" t="s">
        <v>1187</v>
      </c>
      <c r="D542" s="69">
        <v>2</v>
      </c>
    </row>
    <row r="543" spans="1:4">
      <c r="A543" s="46">
        <v>45605</v>
      </c>
      <c r="B543" s="43" t="s">
        <v>1188</v>
      </c>
      <c r="C543" s="75" t="s">
        <v>1189</v>
      </c>
      <c r="D543" s="69">
        <v>1</v>
      </c>
    </row>
    <row r="544" spans="1:4">
      <c r="A544" s="46">
        <v>45608</v>
      </c>
      <c r="B544" s="43" t="s">
        <v>1190</v>
      </c>
      <c r="C544" s="75" t="s">
        <v>1191</v>
      </c>
      <c r="D544" s="69">
        <v>1</v>
      </c>
    </row>
    <row r="545" spans="1:4">
      <c r="A545" s="46">
        <v>45608</v>
      </c>
      <c r="B545" s="43" t="s">
        <v>1192</v>
      </c>
      <c r="C545" s="75" t="s">
        <v>1193</v>
      </c>
      <c r="D545" s="69">
        <v>1</v>
      </c>
    </row>
    <row r="546" spans="1:4">
      <c r="A546" s="46">
        <v>45610</v>
      </c>
      <c r="B546" s="43" t="s">
        <v>1194</v>
      </c>
      <c r="C546" s="75" t="s">
        <v>1195</v>
      </c>
      <c r="D546" s="69">
        <v>1</v>
      </c>
    </row>
    <row r="547" spans="1:4">
      <c r="A547" s="46">
        <v>45610</v>
      </c>
      <c r="B547" s="43" t="s">
        <v>1196</v>
      </c>
      <c r="C547" s="75" t="s">
        <v>1197</v>
      </c>
      <c r="D547" s="69">
        <v>1</v>
      </c>
    </row>
    <row r="548" spans="1:4">
      <c r="A548" s="46">
        <v>45610</v>
      </c>
      <c r="B548" s="43" t="s">
        <v>1198</v>
      </c>
      <c r="C548" s="75" t="s">
        <v>1199</v>
      </c>
      <c r="D548" s="69">
        <v>1</v>
      </c>
    </row>
    <row r="549" spans="1:4">
      <c r="A549" s="46">
        <v>45611</v>
      </c>
      <c r="B549" s="43" t="s">
        <v>1200</v>
      </c>
      <c r="C549" s="75" t="s">
        <v>1201</v>
      </c>
      <c r="D549" s="69">
        <v>1</v>
      </c>
    </row>
    <row r="550" spans="1:4">
      <c r="A550" s="46">
        <v>45611</v>
      </c>
      <c r="B550" s="43" t="s">
        <v>1202</v>
      </c>
      <c r="C550" s="75" t="s">
        <v>1203</v>
      </c>
      <c r="D550" s="69">
        <v>1</v>
      </c>
    </row>
    <row r="551" spans="1:4">
      <c r="A551" s="46">
        <v>45611</v>
      </c>
      <c r="B551" s="43" t="s">
        <v>1204</v>
      </c>
      <c r="C551" s="75" t="s">
        <v>1205</v>
      </c>
      <c r="D551" s="69">
        <v>1</v>
      </c>
    </row>
    <row r="552" spans="1:4">
      <c r="A552" s="46">
        <v>45611</v>
      </c>
      <c r="B552" s="43" t="s">
        <v>1206</v>
      </c>
      <c r="C552" s="75" t="s">
        <v>1207</v>
      </c>
      <c r="D552" s="69">
        <v>1</v>
      </c>
    </row>
    <row r="553" spans="1:4" ht="26.1">
      <c r="A553" s="46" t="s">
        <v>1208</v>
      </c>
      <c r="B553" s="43" t="s">
        <v>214</v>
      </c>
      <c r="C553" s="75" t="s">
        <v>1209</v>
      </c>
      <c r="D553" s="69">
        <v>2</v>
      </c>
    </row>
    <row r="554" spans="1:4">
      <c r="A554" s="46">
        <v>45615</v>
      </c>
      <c r="B554" s="42" t="s">
        <v>1210</v>
      </c>
      <c r="C554" s="75" t="s">
        <v>1211</v>
      </c>
      <c r="D554" s="69">
        <v>1</v>
      </c>
    </row>
    <row r="555" spans="1:4">
      <c r="A555" s="46">
        <v>45615</v>
      </c>
      <c r="B555" s="43" t="s">
        <v>1212</v>
      </c>
      <c r="C555" s="75" t="s">
        <v>1213</v>
      </c>
      <c r="D555" s="69">
        <v>1</v>
      </c>
    </row>
    <row r="556" spans="1:4">
      <c r="A556" s="46">
        <v>45617</v>
      </c>
      <c r="B556" s="43" t="s">
        <v>1214</v>
      </c>
      <c r="C556" s="75" t="s">
        <v>1215</v>
      </c>
      <c r="D556" s="69">
        <v>1</v>
      </c>
    </row>
    <row r="557" spans="1:4">
      <c r="A557" s="46">
        <v>45617</v>
      </c>
      <c r="B557" s="43" t="s">
        <v>1214</v>
      </c>
      <c r="C557" s="75" t="s">
        <v>1216</v>
      </c>
      <c r="D557" s="69">
        <v>1</v>
      </c>
    </row>
    <row r="558" spans="1:4">
      <c r="A558" s="46">
        <v>45617</v>
      </c>
      <c r="B558" s="43" t="s">
        <v>1217</v>
      </c>
      <c r="C558" s="75" t="s">
        <v>1218</v>
      </c>
      <c r="D558" s="69">
        <v>1</v>
      </c>
    </row>
    <row r="559" spans="1:4">
      <c r="A559" s="46">
        <v>45617</v>
      </c>
      <c r="B559" s="43" t="s">
        <v>1219</v>
      </c>
      <c r="C559" s="75" t="s">
        <v>1220</v>
      </c>
      <c r="D559" s="69">
        <v>1</v>
      </c>
    </row>
    <row r="560" spans="1:4">
      <c r="A560" s="46">
        <v>45617</v>
      </c>
      <c r="B560" s="43" t="s">
        <v>1221</v>
      </c>
      <c r="C560" s="75" t="s">
        <v>1222</v>
      </c>
      <c r="D560" s="69">
        <v>1</v>
      </c>
    </row>
    <row r="561" spans="1:4">
      <c r="A561" s="46">
        <v>45618</v>
      </c>
      <c r="B561" s="43" t="s">
        <v>1223</v>
      </c>
      <c r="C561" s="75" t="s">
        <v>1224</v>
      </c>
      <c r="D561" s="69">
        <v>1</v>
      </c>
    </row>
    <row r="562" spans="1:4">
      <c r="A562" s="46">
        <v>45618</v>
      </c>
      <c r="B562" s="43" t="s">
        <v>1225</v>
      </c>
      <c r="C562" s="75" t="s">
        <v>1226</v>
      </c>
      <c r="D562" s="69">
        <v>1</v>
      </c>
    </row>
    <row r="563" spans="1:4">
      <c r="A563" s="46">
        <v>45618</v>
      </c>
      <c r="B563" s="43" t="s">
        <v>1227</v>
      </c>
      <c r="C563" s="75" t="s">
        <v>1228</v>
      </c>
      <c r="D563" s="69">
        <v>1</v>
      </c>
    </row>
    <row r="564" spans="1:4">
      <c r="A564" s="46">
        <v>45618</v>
      </c>
      <c r="B564" s="43" t="s">
        <v>1229</v>
      </c>
      <c r="C564" s="75" t="s">
        <v>1230</v>
      </c>
      <c r="D564" s="69">
        <v>1</v>
      </c>
    </row>
    <row r="565" spans="1:4" ht="26.1">
      <c r="A565" s="46" t="s">
        <v>1231</v>
      </c>
      <c r="B565" s="43" t="s">
        <v>1232</v>
      </c>
      <c r="C565" s="75" t="s">
        <v>1233</v>
      </c>
      <c r="D565" s="69">
        <v>2</v>
      </c>
    </row>
    <row r="566" spans="1:4">
      <c r="A566" s="46">
        <v>45622</v>
      </c>
      <c r="B566" s="43" t="s">
        <v>1234</v>
      </c>
      <c r="C566" s="75" t="s">
        <v>1235</v>
      </c>
      <c r="D566" s="69">
        <v>1</v>
      </c>
    </row>
    <row r="567" spans="1:4" ht="26.1">
      <c r="A567" s="46" t="s">
        <v>1236</v>
      </c>
      <c r="B567" s="43" t="s">
        <v>1237</v>
      </c>
      <c r="C567" s="75" t="s">
        <v>1238</v>
      </c>
      <c r="D567" s="69">
        <v>2</v>
      </c>
    </row>
    <row r="568" spans="1:4">
      <c r="A568" s="46">
        <v>45622</v>
      </c>
      <c r="B568" s="43" t="s">
        <v>1239</v>
      </c>
      <c r="C568" s="75" t="s">
        <v>1240</v>
      </c>
      <c r="D568" s="69">
        <v>1</v>
      </c>
    </row>
    <row r="569" spans="1:4">
      <c r="A569" s="46">
        <v>45624</v>
      </c>
      <c r="B569" s="43" t="s">
        <v>1241</v>
      </c>
      <c r="C569" s="75" t="s">
        <v>1242</v>
      </c>
      <c r="D569" s="69">
        <v>1</v>
      </c>
    </row>
    <row r="570" spans="1:4">
      <c r="A570" s="46">
        <v>45624</v>
      </c>
      <c r="B570" s="43" t="s">
        <v>1243</v>
      </c>
      <c r="C570" s="75" t="s">
        <v>1244</v>
      </c>
      <c r="D570" s="69">
        <v>1</v>
      </c>
    </row>
    <row r="571" spans="1:4">
      <c r="A571" s="46">
        <v>45624</v>
      </c>
      <c r="B571" s="43" t="s">
        <v>1245</v>
      </c>
      <c r="C571" s="75" t="s">
        <v>1246</v>
      </c>
      <c r="D571" s="69">
        <v>1</v>
      </c>
    </row>
    <row r="572" spans="1:4">
      <c r="A572" s="46">
        <v>45624</v>
      </c>
      <c r="B572" s="43" t="s">
        <v>1245</v>
      </c>
      <c r="C572" s="75" t="s">
        <v>1247</v>
      </c>
      <c r="D572" s="69">
        <v>1</v>
      </c>
    </row>
    <row r="573" spans="1:4" ht="26.1">
      <c r="A573" s="46" t="s">
        <v>1248</v>
      </c>
      <c r="B573" s="43" t="s">
        <v>1249</v>
      </c>
      <c r="C573" s="75" t="s">
        <v>1250</v>
      </c>
      <c r="D573" s="69">
        <v>2</v>
      </c>
    </row>
    <row r="574" spans="1:4">
      <c r="A574" s="46">
        <v>45625</v>
      </c>
      <c r="B574" s="43" t="s">
        <v>1251</v>
      </c>
      <c r="C574" s="75" t="s">
        <v>1252</v>
      </c>
      <c r="D574" s="69">
        <v>1</v>
      </c>
    </row>
    <row r="575" spans="1:4">
      <c r="A575" s="46">
        <v>45625</v>
      </c>
      <c r="B575" s="43" t="s">
        <v>497</v>
      </c>
      <c r="C575" s="75" t="s">
        <v>1253</v>
      </c>
      <c r="D575" s="69">
        <v>1</v>
      </c>
    </row>
    <row r="576" spans="1:4">
      <c r="A576" s="46">
        <v>45625</v>
      </c>
      <c r="B576" s="43" t="s">
        <v>1254</v>
      </c>
      <c r="C576" s="75" t="s">
        <v>1255</v>
      </c>
      <c r="D576" s="69">
        <v>1</v>
      </c>
    </row>
    <row r="577" spans="1:4">
      <c r="A577" s="46">
        <v>45629</v>
      </c>
      <c r="B577" s="43" t="s">
        <v>1256</v>
      </c>
      <c r="C577" s="75" t="s">
        <v>1257</v>
      </c>
      <c r="D577" s="69">
        <v>1</v>
      </c>
    </row>
    <row r="578" spans="1:4">
      <c r="A578" s="46">
        <v>45629</v>
      </c>
      <c r="B578" s="43" t="s">
        <v>1258</v>
      </c>
      <c r="C578" s="75" t="s">
        <v>1259</v>
      </c>
      <c r="D578" s="69">
        <v>1</v>
      </c>
    </row>
    <row r="579" spans="1:4">
      <c r="A579" s="46">
        <v>45629</v>
      </c>
      <c r="B579" s="43" t="s">
        <v>1260</v>
      </c>
      <c r="C579" s="75" t="s">
        <v>1261</v>
      </c>
      <c r="D579" s="69">
        <v>1</v>
      </c>
    </row>
    <row r="580" spans="1:4">
      <c r="A580" s="46">
        <v>45630</v>
      </c>
      <c r="B580" s="43" t="s">
        <v>1262</v>
      </c>
      <c r="C580" s="75" t="s">
        <v>1263</v>
      </c>
      <c r="D580" s="69">
        <v>1</v>
      </c>
    </row>
    <row r="581" spans="1:4">
      <c r="A581" s="46">
        <v>45630</v>
      </c>
      <c r="B581" s="43" t="s">
        <v>1264</v>
      </c>
      <c r="C581" s="75" t="s">
        <v>1265</v>
      </c>
      <c r="D581" s="69">
        <v>1</v>
      </c>
    </row>
    <row r="582" spans="1:4">
      <c r="A582" s="46">
        <v>45630</v>
      </c>
      <c r="B582" s="43" t="s">
        <v>1266</v>
      </c>
      <c r="C582" s="75" t="s">
        <v>1267</v>
      </c>
      <c r="D582" s="69">
        <v>1</v>
      </c>
    </row>
    <row r="583" spans="1:4">
      <c r="A583" s="46">
        <v>45635</v>
      </c>
      <c r="B583" s="42" t="s">
        <v>1268</v>
      </c>
      <c r="C583" s="75" t="s">
        <v>1269</v>
      </c>
      <c r="D583" s="69">
        <v>1</v>
      </c>
    </row>
    <row r="584" spans="1:4">
      <c r="A584" s="46">
        <v>45636</v>
      </c>
      <c r="B584" s="43" t="s">
        <v>1270</v>
      </c>
      <c r="C584" s="75" t="s">
        <v>1271</v>
      </c>
      <c r="D584" s="69">
        <v>1</v>
      </c>
    </row>
    <row r="585" spans="1:4">
      <c r="A585" s="46">
        <v>45637</v>
      </c>
      <c r="B585" s="43" t="s">
        <v>1272</v>
      </c>
      <c r="C585" s="75" t="s">
        <v>1273</v>
      </c>
      <c r="D585" s="69">
        <v>1</v>
      </c>
    </row>
    <row r="586" spans="1:4" ht="26.1">
      <c r="A586" s="46" t="s">
        <v>1274</v>
      </c>
      <c r="B586" s="43" t="s">
        <v>1275</v>
      </c>
      <c r="C586" s="75" t="s">
        <v>1276</v>
      </c>
      <c r="D586" s="69">
        <v>2</v>
      </c>
    </row>
    <row r="587" spans="1:4" ht="26.1">
      <c r="A587" s="46" t="s">
        <v>1277</v>
      </c>
      <c r="B587" s="42" t="s">
        <v>1278</v>
      </c>
      <c r="C587" s="75" t="s">
        <v>1279</v>
      </c>
      <c r="D587" s="69">
        <v>2</v>
      </c>
    </row>
    <row r="588" spans="1:4">
      <c r="A588" s="46">
        <v>45647</v>
      </c>
      <c r="B588" s="42" t="s">
        <v>1280</v>
      </c>
      <c r="C588" s="75" t="s">
        <v>1281</v>
      </c>
      <c r="D588" s="69">
        <v>1</v>
      </c>
    </row>
    <row r="589" spans="1:4">
      <c r="A589" s="46">
        <v>45647</v>
      </c>
      <c r="B589" s="42" t="s">
        <v>1282</v>
      </c>
      <c r="C589" s="75" t="s">
        <v>1283</v>
      </c>
      <c r="D589" s="69">
        <v>1</v>
      </c>
    </row>
    <row r="590" spans="1:4">
      <c r="A590" s="46">
        <v>45650</v>
      </c>
      <c r="B590" s="43" t="s">
        <v>1284</v>
      </c>
      <c r="C590" s="75" t="s">
        <v>1285</v>
      </c>
      <c r="D590" s="69">
        <v>1</v>
      </c>
    </row>
    <row r="591" spans="1:4">
      <c r="A591" s="46">
        <v>45650</v>
      </c>
      <c r="B591" s="43" t="s">
        <v>1286</v>
      </c>
      <c r="C591" s="75" t="s">
        <v>1287</v>
      </c>
      <c r="D591" s="69">
        <v>1</v>
      </c>
    </row>
    <row r="592" spans="1:4">
      <c r="A592" s="46">
        <v>45650</v>
      </c>
      <c r="B592" s="43" t="s">
        <v>1288</v>
      </c>
      <c r="C592" s="75" t="s">
        <v>1289</v>
      </c>
      <c r="D592" s="69">
        <v>1</v>
      </c>
    </row>
    <row r="593" spans="1:4" ht="26.1">
      <c r="A593" s="46" t="s">
        <v>1290</v>
      </c>
      <c r="B593" s="42" t="s">
        <v>1291</v>
      </c>
      <c r="C593" s="75" t="s">
        <v>1292</v>
      </c>
      <c r="D593" s="69">
        <v>2</v>
      </c>
    </row>
    <row r="594" spans="1:4">
      <c r="A594" s="46">
        <v>45650</v>
      </c>
      <c r="B594" s="42" t="s">
        <v>1293</v>
      </c>
      <c r="C594" s="75" t="s">
        <v>1294</v>
      </c>
      <c r="D594" s="69">
        <v>1</v>
      </c>
    </row>
    <row r="595" spans="1:4">
      <c r="A595" s="46">
        <v>45650</v>
      </c>
      <c r="B595" s="43" t="s">
        <v>1295</v>
      </c>
      <c r="C595" s="75" t="s">
        <v>1296</v>
      </c>
      <c r="D595" s="69">
        <v>1</v>
      </c>
    </row>
    <row r="596" spans="1:4">
      <c r="A596" s="46">
        <v>45650</v>
      </c>
      <c r="B596" s="42" t="s">
        <v>1297</v>
      </c>
      <c r="C596" s="75" t="s">
        <v>1296</v>
      </c>
      <c r="D596" s="69">
        <v>1</v>
      </c>
    </row>
    <row r="597" spans="1:4">
      <c r="A597" s="46">
        <v>45650</v>
      </c>
      <c r="B597" s="47" t="s">
        <v>1298</v>
      </c>
      <c r="C597" s="75" t="s">
        <v>1299</v>
      </c>
      <c r="D597" s="67">
        <v>1</v>
      </c>
    </row>
    <row r="598" spans="1:4">
      <c r="A598" s="46">
        <v>45650</v>
      </c>
      <c r="B598" s="42" t="s">
        <v>1300</v>
      </c>
      <c r="C598" s="75" t="s">
        <v>1301</v>
      </c>
      <c r="D598" s="69">
        <v>1</v>
      </c>
    </row>
    <row r="599" spans="1:4">
      <c r="A599" s="46">
        <v>45652</v>
      </c>
      <c r="B599" s="42" t="s">
        <v>1302</v>
      </c>
      <c r="C599" s="75" t="s">
        <v>1303</v>
      </c>
      <c r="D599" s="69">
        <v>1</v>
      </c>
    </row>
    <row r="600" spans="1:4">
      <c r="A600" s="46">
        <v>45652</v>
      </c>
      <c r="B600" s="43" t="s">
        <v>1304</v>
      </c>
      <c r="C600" s="75" t="s">
        <v>1305</v>
      </c>
      <c r="D600" s="69">
        <v>1</v>
      </c>
    </row>
    <row r="601" spans="1:4">
      <c r="A601" s="46">
        <v>45654</v>
      </c>
      <c r="B601" s="42" t="s">
        <v>1306</v>
      </c>
      <c r="C601" s="75" t="s">
        <v>1307</v>
      </c>
      <c r="D601" s="69">
        <v>1</v>
      </c>
    </row>
    <row r="602" spans="1:4" ht="26.1">
      <c r="A602" s="46" t="s">
        <v>1308</v>
      </c>
      <c r="B602" s="47" t="s">
        <v>1309</v>
      </c>
      <c r="C602" s="75" t="s">
        <v>1310</v>
      </c>
      <c r="D602" s="67">
        <v>2</v>
      </c>
    </row>
    <row r="603" spans="1:4">
      <c r="A603" s="46">
        <v>45654</v>
      </c>
      <c r="B603" s="42" t="s">
        <v>1311</v>
      </c>
      <c r="C603" s="75" t="s">
        <v>1312</v>
      </c>
      <c r="D603" s="69">
        <v>1</v>
      </c>
    </row>
    <row r="604" spans="1:4">
      <c r="A604" s="46">
        <v>45665</v>
      </c>
      <c r="B604" s="43" t="s">
        <v>1313</v>
      </c>
      <c r="C604" s="75" t="s">
        <v>1314</v>
      </c>
      <c r="D604" s="69">
        <v>1</v>
      </c>
    </row>
    <row r="605" spans="1:4">
      <c r="A605" s="46">
        <v>45665</v>
      </c>
      <c r="B605" s="43" t="s">
        <v>1315</v>
      </c>
      <c r="C605" s="75" t="s">
        <v>1316</v>
      </c>
      <c r="D605" s="69">
        <v>1</v>
      </c>
    </row>
    <row r="606" spans="1:4">
      <c r="A606" s="46">
        <v>45665</v>
      </c>
      <c r="B606" s="43" t="s">
        <v>1317</v>
      </c>
      <c r="C606" s="75" t="s">
        <v>1318</v>
      </c>
      <c r="D606" s="69">
        <v>1</v>
      </c>
    </row>
    <row r="607" spans="1:4">
      <c r="A607" s="46">
        <v>45667</v>
      </c>
      <c r="B607" s="42" t="s">
        <v>1319</v>
      </c>
      <c r="C607" s="75" t="s">
        <v>1320</v>
      </c>
      <c r="D607" s="69">
        <v>1</v>
      </c>
    </row>
    <row r="608" spans="1:4">
      <c r="A608" s="46">
        <v>45667</v>
      </c>
      <c r="B608" s="42" t="s">
        <v>1321</v>
      </c>
      <c r="C608" s="75" t="s">
        <v>1322</v>
      </c>
      <c r="D608" s="69">
        <v>1</v>
      </c>
    </row>
    <row r="609" spans="1:4">
      <c r="A609" s="46">
        <v>45667</v>
      </c>
      <c r="B609" s="42" t="s">
        <v>1323</v>
      </c>
      <c r="C609" s="75" t="s">
        <v>1324</v>
      </c>
      <c r="D609" s="69">
        <v>1</v>
      </c>
    </row>
    <row r="610" spans="1:4">
      <c r="A610" s="46">
        <v>45667</v>
      </c>
      <c r="B610" s="42" t="s">
        <v>1325</v>
      </c>
      <c r="C610" s="75" t="s">
        <v>1326</v>
      </c>
      <c r="D610" s="69">
        <v>1</v>
      </c>
    </row>
    <row r="611" spans="1:4">
      <c r="A611" s="46">
        <v>45670</v>
      </c>
      <c r="B611" s="42" t="s">
        <v>1327</v>
      </c>
      <c r="C611" s="75" t="s">
        <v>1328</v>
      </c>
      <c r="D611" s="69">
        <v>1</v>
      </c>
    </row>
    <row r="612" spans="1:4">
      <c r="A612" s="46">
        <v>45670</v>
      </c>
      <c r="B612" s="42" t="s">
        <v>1329</v>
      </c>
      <c r="C612" s="75" t="s">
        <v>1330</v>
      </c>
      <c r="D612" s="69">
        <v>1</v>
      </c>
    </row>
    <row r="613" spans="1:4">
      <c r="A613" s="46">
        <v>45670</v>
      </c>
      <c r="B613" s="42" t="s">
        <v>1331</v>
      </c>
      <c r="C613" s="75" t="s">
        <v>1332</v>
      </c>
      <c r="D613" s="69">
        <v>1</v>
      </c>
    </row>
    <row r="614" spans="1:4">
      <c r="A614" s="46">
        <v>45670</v>
      </c>
      <c r="B614" s="43" t="s">
        <v>1333</v>
      </c>
      <c r="C614" s="75" t="s">
        <v>1334</v>
      </c>
      <c r="D614" s="69">
        <v>1</v>
      </c>
    </row>
    <row r="615" spans="1:4" ht="26.1">
      <c r="A615" s="46" t="s">
        <v>1335</v>
      </c>
      <c r="B615" s="42" t="s">
        <v>1336</v>
      </c>
      <c r="C615" s="75" t="s">
        <v>1337</v>
      </c>
      <c r="D615" s="69">
        <v>2</v>
      </c>
    </row>
    <row r="616" spans="1:4">
      <c r="A616" s="46">
        <v>45670</v>
      </c>
      <c r="B616" s="43" t="s">
        <v>1338</v>
      </c>
      <c r="C616" s="75" t="s">
        <v>1339</v>
      </c>
      <c r="D616" s="69">
        <v>1</v>
      </c>
    </row>
    <row r="617" spans="1:4" ht="26.1">
      <c r="A617" s="46" t="s">
        <v>1340</v>
      </c>
      <c r="B617" s="42" t="s">
        <v>1341</v>
      </c>
      <c r="C617" s="75" t="s">
        <v>1342</v>
      </c>
      <c r="D617" s="69">
        <v>2</v>
      </c>
    </row>
    <row r="618" spans="1:4">
      <c r="A618" s="46">
        <v>45673</v>
      </c>
      <c r="B618" s="42" t="s">
        <v>1343</v>
      </c>
      <c r="C618" s="75" t="s">
        <v>1344</v>
      </c>
      <c r="D618" s="69">
        <v>1</v>
      </c>
    </row>
    <row r="619" spans="1:4">
      <c r="A619" s="46">
        <v>45673</v>
      </c>
      <c r="B619" s="42" t="s">
        <v>1345</v>
      </c>
      <c r="C619" s="75" t="s">
        <v>1346</v>
      </c>
      <c r="D619" s="69">
        <v>1</v>
      </c>
    </row>
    <row r="620" spans="1:4">
      <c r="A620" s="46">
        <v>45674</v>
      </c>
      <c r="B620" s="43" t="s">
        <v>1347</v>
      </c>
      <c r="C620" s="75" t="s">
        <v>1348</v>
      </c>
      <c r="D620" s="69">
        <v>1</v>
      </c>
    </row>
    <row r="621" spans="1:4">
      <c r="A621" s="46">
        <v>45674</v>
      </c>
      <c r="B621" s="42" t="s">
        <v>1349</v>
      </c>
      <c r="C621" s="75" t="s">
        <v>1350</v>
      </c>
      <c r="D621" s="69">
        <v>1</v>
      </c>
    </row>
    <row r="622" spans="1:4">
      <c r="A622" s="46">
        <v>45674</v>
      </c>
      <c r="B622" s="43" t="s">
        <v>1351</v>
      </c>
      <c r="C622" s="75" t="s">
        <v>1352</v>
      </c>
      <c r="D622" s="69">
        <v>1</v>
      </c>
    </row>
    <row r="623" spans="1:4">
      <c r="A623" s="46">
        <v>45678</v>
      </c>
      <c r="B623" s="42" t="s">
        <v>1353</v>
      </c>
      <c r="C623" s="75" t="s">
        <v>1354</v>
      </c>
      <c r="D623" s="69">
        <v>1</v>
      </c>
    </row>
    <row r="624" spans="1:4">
      <c r="A624" s="46">
        <v>45678</v>
      </c>
      <c r="B624" s="42" t="s">
        <v>1355</v>
      </c>
      <c r="C624" s="75" t="s">
        <v>1356</v>
      </c>
      <c r="D624" s="69">
        <v>1</v>
      </c>
    </row>
    <row r="625" spans="1:4">
      <c r="A625" s="46">
        <v>45678</v>
      </c>
      <c r="B625" s="42" t="s">
        <v>1357</v>
      </c>
      <c r="C625" s="75" t="s">
        <v>1358</v>
      </c>
      <c r="D625" s="69">
        <v>1</v>
      </c>
    </row>
    <row r="626" spans="1:4">
      <c r="A626" s="46">
        <v>45678</v>
      </c>
      <c r="B626" s="42" t="s">
        <v>1359</v>
      </c>
      <c r="C626" s="75" t="s">
        <v>1360</v>
      </c>
      <c r="D626" s="69">
        <v>1</v>
      </c>
    </row>
    <row r="627" spans="1:4">
      <c r="A627" s="46">
        <v>45678</v>
      </c>
      <c r="B627" s="42" t="s">
        <v>1361</v>
      </c>
      <c r="C627" s="75" t="s">
        <v>1362</v>
      </c>
      <c r="D627" s="69">
        <v>1</v>
      </c>
    </row>
    <row r="628" spans="1:4">
      <c r="A628" s="46">
        <v>45678</v>
      </c>
      <c r="B628" s="42" t="s">
        <v>1363</v>
      </c>
      <c r="C628" s="75" t="s">
        <v>1364</v>
      </c>
      <c r="D628" s="69">
        <v>1</v>
      </c>
    </row>
    <row r="629" spans="1:4">
      <c r="A629" s="46">
        <v>45678</v>
      </c>
      <c r="B629" s="42" t="s">
        <v>1365</v>
      </c>
      <c r="C629" s="75" t="s">
        <v>1366</v>
      </c>
      <c r="D629" s="69">
        <v>1</v>
      </c>
    </row>
    <row r="630" spans="1:4">
      <c r="A630" s="46">
        <v>45679</v>
      </c>
      <c r="B630" s="42" t="s">
        <v>1367</v>
      </c>
      <c r="C630" s="75" t="s">
        <v>1368</v>
      </c>
      <c r="D630" s="69">
        <v>1</v>
      </c>
    </row>
    <row r="631" spans="1:4">
      <c r="A631" s="46">
        <v>45679</v>
      </c>
      <c r="B631" s="42" t="s">
        <v>1369</v>
      </c>
      <c r="C631" s="75" t="s">
        <v>1370</v>
      </c>
      <c r="D631" s="69">
        <v>1</v>
      </c>
    </row>
    <row r="632" spans="1:4">
      <c r="A632" s="46">
        <v>45679</v>
      </c>
      <c r="B632" s="42" t="s">
        <v>1371</v>
      </c>
      <c r="C632" s="75" t="s">
        <v>1372</v>
      </c>
      <c r="D632" s="69">
        <v>1</v>
      </c>
    </row>
    <row r="633" spans="1:4">
      <c r="A633" s="46">
        <v>45679</v>
      </c>
      <c r="B633" s="42" t="s">
        <v>1373</v>
      </c>
      <c r="C633" s="75" t="s">
        <v>1374</v>
      </c>
      <c r="D633" s="69">
        <v>1</v>
      </c>
    </row>
    <row r="634" spans="1:4">
      <c r="A634" s="46">
        <v>45681</v>
      </c>
      <c r="B634" s="42" t="s">
        <v>1375</v>
      </c>
      <c r="C634" s="75" t="s">
        <v>1376</v>
      </c>
      <c r="D634" s="69">
        <v>1</v>
      </c>
    </row>
    <row r="635" spans="1:4">
      <c r="A635" s="46">
        <v>45681</v>
      </c>
      <c r="B635" s="42" t="s">
        <v>1377</v>
      </c>
      <c r="C635" s="75" t="s">
        <v>1378</v>
      </c>
      <c r="D635" s="69">
        <v>1</v>
      </c>
    </row>
    <row r="636" spans="1:4">
      <c r="A636" s="46">
        <v>45681</v>
      </c>
      <c r="B636" s="42" t="s">
        <v>1379</v>
      </c>
      <c r="C636" s="75" t="s">
        <v>1380</v>
      </c>
      <c r="D636" s="69">
        <v>1</v>
      </c>
    </row>
    <row r="637" spans="1:4">
      <c r="A637" s="46">
        <v>45682</v>
      </c>
      <c r="B637" s="42" t="s">
        <v>1381</v>
      </c>
      <c r="C637" s="75" t="s">
        <v>1382</v>
      </c>
      <c r="D637" s="69">
        <v>1</v>
      </c>
    </row>
    <row r="638" spans="1:4">
      <c r="A638" s="46">
        <v>45686</v>
      </c>
      <c r="B638" s="42" t="s">
        <v>1383</v>
      </c>
      <c r="C638" s="75" t="s">
        <v>1384</v>
      </c>
      <c r="D638" s="69">
        <v>1</v>
      </c>
    </row>
    <row r="639" spans="1:4">
      <c r="A639" s="46">
        <v>45687</v>
      </c>
      <c r="B639" s="42" t="s">
        <v>1385</v>
      </c>
      <c r="C639" s="75" t="s">
        <v>1386</v>
      </c>
      <c r="D639" s="69">
        <v>1</v>
      </c>
    </row>
    <row r="640" spans="1:4">
      <c r="A640" s="46">
        <v>45688</v>
      </c>
      <c r="B640" s="42" t="s">
        <v>1387</v>
      </c>
      <c r="C640" s="75" t="s">
        <v>1388</v>
      </c>
      <c r="D640" s="69">
        <v>1</v>
      </c>
    </row>
    <row r="641" spans="1:4">
      <c r="A641" s="46">
        <v>45688</v>
      </c>
      <c r="B641" s="42" t="s">
        <v>1389</v>
      </c>
      <c r="C641" s="75" t="s">
        <v>1390</v>
      </c>
      <c r="D641" s="69">
        <v>1</v>
      </c>
    </row>
    <row r="642" spans="1:4">
      <c r="A642" s="46">
        <v>45688</v>
      </c>
      <c r="B642" s="42" t="s">
        <v>1391</v>
      </c>
      <c r="C642" s="75" t="s">
        <v>1392</v>
      </c>
      <c r="D642" s="69">
        <v>1</v>
      </c>
    </row>
    <row r="643" spans="1:4">
      <c r="A643" s="46">
        <v>45688</v>
      </c>
      <c r="B643" s="42" t="s">
        <v>1393</v>
      </c>
      <c r="C643" s="75" t="s">
        <v>1394</v>
      </c>
      <c r="D643" s="69">
        <v>1</v>
      </c>
    </row>
    <row r="644" spans="1:4">
      <c r="A644" s="46">
        <v>45695</v>
      </c>
      <c r="B644" s="42" t="s">
        <v>1395</v>
      </c>
      <c r="C644" s="75" t="s">
        <v>1396</v>
      </c>
      <c r="D644" s="69">
        <v>1</v>
      </c>
    </row>
    <row r="645" spans="1:4">
      <c r="A645" s="46">
        <v>45703</v>
      </c>
      <c r="B645" s="42" t="s">
        <v>1397</v>
      </c>
      <c r="C645" s="75" t="s">
        <v>1398</v>
      </c>
      <c r="D645" s="69">
        <v>1</v>
      </c>
    </row>
    <row r="646" spans="1:4">
      <c r="A646" s="46">
        <v>45706</v>
      </c>
      <c r="B646" s="42" t="s">
        <v>1399</v>
      </c>
      <c r="C646" s="75" t="s">
        <v>1400</v>
      </c>
      <c r="D646" s="69">
        <v>1</v>
      </c>
    </row>
    <row r="647" spans="1:4">
      <c r="A647" s="46">
        <v>45706</v>
      </c>
      <c r="B647" s="42" t="s">
        <v>1401</v>
      </c>
      <c r="C647" s="75" t="s">
        <v>1402</v>
      </c>
      <c r="D647" s="69">
        <v>1</v>
      </c>
    </row>
    <row r="648" spans="1:4">
      <c r="A648" s="46">
        <v>45706</v>
      </c>
      <c r="B648" s="42" t="s">
        <v>1403</v>
      </c>
      <c r="C648" s="75" t="s">
        <v>1404</v>
      </c>
      <c r="D648" s="69">
        <v>1</v>
      </c>
    </row>
    <row r="649" spans="1:4">
      <c r="A649" s="46">
        <v>45706</v>
      </c>
      <c r="B649" s="42" t="s">
        <v>1405</v>
      </c>
      <c r="C649" s="75" t="s">
        <v>1406</v>
      </c>
      <c r="D649" s="69">
        <v>1</v>
      </c>
    </row>
    <row r="650" spans="1:4">
      <c r="A650" s="46">
        <v>45706</v>
      </c>
      <c r="B650" s="42" t="s">
        <v>1405</v>
      </c>
      <c r="C650" s="75" t="s">
        <v>1407</v>
      </c>
      <c r="D650" s="69">
        <v>1</v>
      </c>
    </row>
    <row r="651" spans="1:4">
      <c r="A651" s="46">
        <v>45706</v>
      </c>
      <c r="B651" s="42" t="s">
        <v>1408</v>
      </c>
      <c r="C651" s="75" t="s">
        <v>1409</v>
      </c>
      <c r="D651" s="69">
        <v>1</v>
      </c>
    </row>
    <row r="652" spans="1:4">
      <c r="A652" s="46">
        <v>45706</v>
      </c>
      <c r="B652" s="42" t="s">
        <v>1410</v>
      </c>
      <c r="C652" s="75" t="s">
        <v>1411</v>
      </c>
      <c r="D652" s="69">
        <v>1</v>
      </c>
    </row>
    <row r="653" spans="1:4">
      <c r="A653" s="46">
        <v>45706</v>
      </c>
      <c r="B653" s="42" t="s">
        <v>1412</v>
      </c>
      <c r="C653" s="75" t="s">
        <v>1413</v>
      </c>
      <c r="D653" s="69">
        <v>1</v>
      </c>
    </row>
    <row r="654" spans="1:4">
      <c r="A654" s="46">
        <v>45706</v>
      </c>
      <c r="B654" s="42" t="s">
        <v>1414</v>
      </c>
      <c r="C654" s="75" t="s">
        <v>1415</v>
      </c>
      <c r="D654" s="69">
        <v>1</v>
      </c>
    </row>
    <row r="655" spans="1:4">
      <c r="A655" s="46">
        <v>45706</v>
      </c>
      <c r="B655" s="42" t="s">
        <v>1416</v>
      </c>
      <c r="C655" s="75" t="s">
        <v>1417</v>
      </c>
      <c r="D655" s="69">
        <v>1</v>
      </c>
    </row>
    <row r="656" spans="1:4">
      <c r="A656" s="46">
        <v>45706</v>
      </c>
      <c r="B656" s="42" t="s">
        <v>1418</v>
      </c>
      <c r="C656" s="75" t="s">
        <v>1419</v>
      </c>
      <c r="D656" s="69">
        <v>1</v>
      </c>
    </row>
    <row r="657" spans="1:4">
      <c r="A657" s="46">
        <v>45706</v>
      </c>
      <c r="B657" s="42" t="s">
        <v>1420</v>
      </c>
      <c r="C657" s="75" t="s">
        <v>1421</v>
      </c>
      <c r="D657" s="69">
        <v>1</v>
      </c>
    </row>
    <row r="658" spans="1:4">
      <c r="A658" s="46">
        <v>45706</v>
      </c>
      <c r="B658" s="42" t="s">
        <v>1422</v>
      </c>
      <c r="C658" s="75" t="s">
        <v>1423</v>
      </c>
      <c r="D658" s="69">
        <v>1</v>
      </c>
    </row>
    <row r="659" spans="1:4">
      <c r="A659" s="46">
        <v>45706</v>
      </c>
      <c r="B659" s="42" t="s">
        <v>1424</v>
      </c>
      <c r="C659" s="75" t="s">
        <v>1425</v>
      </c>
      <c r="D659" s="69">
        <v>1</v>
      </c>
    </row>
    <row r="660" spans="1:4">
      <c r="A660" s="46">
        <v>45706</v>
      </c>
      <c r="B660" s="42" t="s">
        <v>1426</v>
      </c>
      <c r="C660" s="75" t="s">
        <v>1427</v>
      </c>
      <c r="D660" s="69">
        <v>1</v>
      </c>
    </row>
    <row r="661" spans="1:4">
      <c r="A661" s="46">
        <v>45709</v>
      </c>
      <c r="B661" s="42" t="s">
        <v>1428</v>
      </c>
      <c r="C661" s="75" t="s">
        <v>1429</v>
      </c>
      <c r="D661" s="69">
        <v>1</v>
      </c>
    </row>
    <row r="662" spans="1:4">
      <c r="A662" s="46">
        <v>45709</v>
      </c>
      <c r="B662" s="42" t="s">
        <v>1430</v>
      </c>
      <c r="C662" s="75" t="s">
        <v>1431</v>
      </c>
      <c r="D662" s="69">
        <v>1</v>
      </c>
    </row>
    <row r="663" spans="1:4">
      <c r="A663" s="46">
        <v>45715</v>
      </c>
      <c r="B663" s="42" t="s">
        <v>1432</v>
      </c>
      <c r="C663" s="75" t="s">
        <v>1433</v>
      </c>
      <c r="D663" s="69">
        <v>1</v>
      </c>
    </row>
    <row r="664" spans="1:4">
      <c r="A664" s="46">
        <v>45720</v>
      </c>
      <c r="B664" s="42" t="s">
        <v>1434</v>
      </c>
      <c r="C664" s="75" t="s">
        <v>1435</v>
      </c>
      <c r="D664" s="69">
        <v>1</v>
      </c>
    </row>
    <row r="665" spans="1:4">
      <c r="A665" s="46">
        <v>45720</v>
      </c>
      <c r="B665" s="42" t="s">
        <v>1436</v>
      </c>
      <c r="C665" s="75" t="s">
        <v>1437</v>
      </c>
      <c r="D665" s="69">
        <v>1</v>
      </c>
    </row>
    <row r="666" spans="1:4">
      <c r="A666" s="46">
        <v>45723</v>
      </c>
      <c r="B666" s="42" t="s">
        <v>1438</v>
      </c>
      <c r="C666" s="75" t="s">
        <v>1439</v>
      </c>
      <c r="D666" s="69">
        <v>1</v>
      </c>
    </row>
    <row r="667" spans="1:4" ht="26.1">
      <c r="A667" s="46" t="s">
        <v>1440</v>
      </c>
      <c r="B667" s="42" t="s">
        <v>1441</v>
      </c>
      <c r="C667" s="75" t="s">
        <v>1442</v>
      </c>
      <c r="D667" s="69">
        <v>2</v>
      </c>
    </row>
    <row r="668" spans="1:4">
      <c r="A668" s="46">
        <v>45727</v>
      </c>
      <c r="B668" s="42" t="s">
        <v>1443</v>
      </c>
      <c r="C668" s="75" t="s">
        <v>1444</v>
      </c>
      <c r="D668" s="69">
        <v>1</v>
      </c>
    </row>
    <row r="669" spans="1:4">
      <c r="A669" s="46">
        <v>45728</v>
      </c>
      <c r="B669" s="42" t="s">
        <v>1445</v>
      </c>
      <c r="C669" s="75" t="s">
        <v>1446</v>
      </c>
      <c r="D669" s="69">
        <v>1</v>
      </c>
    </row>
    <row r="670" spans="1:4">
      <c r="A670" s="46">
        <v>45729</v>
      </c>
      <c r="B670" s="43" t="s">
        <v>1447</v>
      </c>
      <c r="C670" s="75" t="s">
        <v>1448</v>
      </c>
      <c r="D670" s="69">
        <v>1</v>
      </c>
    </row>
    <row r="671" spans="1:4">
      <c r="A671" s="46">
        <v>45729</v>
      </c>
      <c r="B671" s="42" t="s">
        <v>1449</v>
      </c>
      <c r="C671" s="75" t="s">
        <v>1450</v>
      </c>
      <c r="D671" s="69">
        <v>1</v>
      </c>
    </row>
    <row r="672" spans="1:4" ht="26.1">
      <c r="A672" s="46" t="s">
        <v>1451</v>
      </c>
      <c r="B672" s="42" t="s">
        <v>1293</v>
      </c>
      <c r="C672" s="75" t="s">
        <v>1452</v>
      </c>
      <c r="D672" s="69">
        <v>2</v>
      </c>
    </row>
    <row r="673" spans="1:4">
      <c r="A673" s="46">
        <v>45729</v>
      </c>
      <c r="B673" s="42" t="s">
        <v>1453</v>
      </c>
      <c r="C673" s="75" t="s">
        <v>1454</v>
      </c>
      <c r="D673" s="69">
        <v>1</v>
      </c>
    </row>
    <row r="674" spans="1:4" ht="26.1">
      <c r="A674" s="46" t="s">
        <v>1455</v>
      </c>
      <c r="B674" s="42" t="s">
        <v>1456</v>
      </c>
      <c r="C674" s="75" t="s">
        <v>1457</v>
      </c>
      <c r="D674" s="69">
        <v>2</v>
      </c>
    </row>
    <row r="675" spans="1:4" ht="26.1">
      <c r="A675" s="46" t="s">
        <v>1458</v>
      </c>
      <c r="B675" s="42" t="s">
        <v>1459</v>
      </c>
      <c r="C675" s="75" t="s">
        <v>1460</v>
      </c>
      <c r="D675" s="69">
        <v>2</v>
      </c>
    </row>
    <row r="676" spans="1:4">
      <c r="A676" s="46">
        <v>45729</v>
      </c>
      <c r="B676" s="42" t="s">
        <v>1461</v>
      </c>
      <c r="C676" s="75" t="s">
        <v>1462</v>
      </c>
      <c r="D676" s="69">
        <v>1</v>
      </c>
    </row>
    <row r="677" spans="1:4">
      <c r="A677" s="46">
        <v>45729</v>
      </c>
      <c r="B677" s="42" t="s">
        <v>1463</v>
      </c>
      <c r="C677" s="75" t="s">
        <v>1464</v>
      </c>
      <c r="D677" s="69">
        <v>1</v>
      </c>
    </row>
    <row r="678" spans="1:4">
      <c r="A678" s="46">
        <v>45729</v>
      </c>
      <c r="B678" s="42" t="s">
        <v>1465</v>
      </c>
      <c r="C678" s="75" t="s">
        <v>1466</v>
      </c>
      <c r="D678" s="69">
        <v>1</v>
      </c>
    </row>
    <row r="679" spans="1:4">
      <c r="A679" s="46">
        <v>45729</v>
      </c>
      <c r="B679" s="42" t="s">
        <v>1467</v>
      </c>
      <c r="C679" s="75" t="s">
        <v>1468</v>
      </c>
      <c r="D679" s="69">
        <v>1</v>
      </c>
    </row>
    <row r="680" spans="1:4" ht="26.1">
      <c r="A680" s="46" t="s">
        <v>1469</v>
      </c>
      <c r="B680" s="42" t="s">
        <v>1465</v>
      </c>
      <c r="C680" s="75" t="s">
        <v>1470</v>
      </c>
      <c r="D680" s="69">
        <v>2</v>
      </c>
    </row>
    <row r="681" spans="1:4">
      <c r="A681" s="46">
        <v>45729</v>
      </c>
      <c r="B681" s="42" t="s">
        <v>1471</v>
      </c>
      <c r="C681" s="75" t="s">
        <v>1472</v>
      </c>
      <c r="D681" s="69">
        <v>1</v>
      </c>
    </row>
    <row r="682" spans="1:4">
      <c r="A682" s="46">
        <v>45729</v>
      </c>
      <c r="B682" s="42" t="s">
        <v>1473</v>
      </c>
      <c r="C682" s="75" t="s">
        <v>1474</v>
      </c>
      <c r="D682" s="69">
        <v>1</v>
      </c>
    </row>
    <row r="683" spans="1:4">
      <c r="A683" s="46">
        <v>45729</v>
      </c>
      <c r="B683" s="42" t="s">
        <v>1475</v>
      </c>
      <c r="C683" s="75" t="s">
        <v>1476</v>
      </c>
      <c r="D683" s="69">
        <v>1</v>
      </c>
    </row>
    <row r="684" spans="1:4">
      <c r="A684" s="46">
        <v>45729</v>
      </c>
      <c r="B684" s="42" t="s">
        <v>388</v>
      </c>
      <c r="C684" s="75" t="s">
        <v>1477</v>
      </c>
      <c r="D684" s="69">
        <v>1</v>
      </c>
    </row>
    <row r="685" spans="1:4">
      <c r="A685" s="46">
        <v>45729</v>
      </c>
      <c r="B685" s="42" t="s">
        <v>1478</v>
      </c>
      <c r="C685" s="75" t="s">
        <v>1479</v>
      </c>
      <c r="D685" s="69">
        <v>1</v>
      </c>
    </row>
    <row r="686" spans="1:4">
      <c r="A686" s="46">
        <v>45729</v>
      </c>
      <c r="B686" s="42" t="s">
        <v>396</v>
      </c>
      <c r="C686" s="75" t="s">
        <v>1480</v>
      </c>
      <c r="D686" s="69">
        <v>1</v>
      </c>
    </row>
    <row r="687" spans="1:4">
      <c r="A687" s="46">
        <v>45729</v>
      </c>
      <c r="B687" s="42" t="s">
        <v>1481</v>
      </c>
      <c r="C687" s="75" t="s">
        <v>1482</v>
      </c>
      <c r="D687" s="69">
        <v>1</v>
      </c>
    </row>
    <row r="688" spans="1:4">
      <c r="A688" s="46">
        <v>45729</v>
      </c>
      <c r="B688" s="42" t="s">
        <v>1483</v>
      </c>
      <c r="C688" s="75" t="s">
        <v>1484</v>
      </c>
      <c r="D688" s="69">
        <v>1</v>
      </c>
    </row>
    <row r="689" spans="1:4" ht="26.1">
      <c r="A689" s="46" t="s">
        <v>1451</v>
      </c>
      <c r="B689" s="42" t="s">
        <v>1021</v>
      </c>
      <c r="C689" s="75" t="s">
        <v>1485</v>
      </c>
      <c r="D689" s="69">
        <v>2</v>
      </c>
    </row>
    <row r="690" spans="1:4" ht="26.1">
      <c r="A690" s="46" t="s">
        <v>1486</v>
      </c>
      <c r="B690" s="42" t="s">
        <v>1487</v>
      </c>
      <c r="C690" s="75" t="s">
        <v>1488</v>
      </c>
      <c r="D690" s="69">
        <v>2</v>
      </c>
    </row>
    <row r="691" spans="1:4">
      <c r="A691" s="46">
        <v>45730</v>
      </c>
      <c r="B691" s="42" t="s">
        <v>1489</v>
      </c>
      <c r="C691" s="75" t="s">
        <v>1490</v>
      </c>
      <c r="D691" s="69">
        <v>1</v>
      </c>
    </row>
    <row r="692" spans="1:4">
      <c r="A692" s="46">
        <v>45730</v>
      </c>
      <c r="B692" s="42" t="s">
        <v>1491</v>
      </c>
      <c r="C692" s="75" t="s">
        <v>1492</v>
      </c>
      <c r="D692" s="69">
        <v>1</v>
      </c>
    </row>
    <row r="693" spans="1:4">
      <c r="A693" s="46">
        <v>45730</v>
      </c>
      <c r="B693" s="42" t="s">
        <v>1493</v>
      </c>
      <c r="C693" s="75" t="s">
        <v>1494</v>
      </c>
      <c r="D693" s="69">
        <v>1</v>
      </c>
    </row>
    <row r="694" spans="1:4">
      <c r="A694" s="46">
        <v>45730</v>
      </c>
      <c r="B694" s="42" t="s">
        <v>1495</v>
      </c>
      <c r="C694" s="75" t="s">
        <v>1496</v>
      </c>
      <c r="D694" s="69">
        <v>1</v>
      </c>
    </row>
    <row r="695" spans="1:4">
      <c r="A695" s="46">
        <v>45730</v>
      </c>
      <c r="B695" s="42" t="s">
        <v>1491</v>
      </c>
      <c r="C695" s="75" t="s">
        <v>1497</v>
      </c>
      <c r="D695" s="69">
        <v>1</v>
      </c>
    </row>
    <row r="696" spans="1:4">
      <c r="A696" s="46">
        <v>45730</v>
      </c>
      <c r="B696" s="42" t="s">
        <v>1498</v>
      </c>
      <c r="C696" s="75" t="s">
        <v>1499</v>
      </c>
      <c r="D696" s="69">
        <v>1</v>
      </c>
    </row>
    <row r="697" spans="1:4">
      <c r="A697" s="46">
        <v>45730</v>
      </c>
      <c r="B697" s="42" t="s">
        <v>1500</v>
      </c>
      <c r="C697" s="75" t="s">
        <v>1501</v>
      </c>
      <c r="D697" s="69">
        <v>1</v>
      </c>
    </row>
    <row r="698" spans="1:4">
      <c r="A698" s="46">
        <v>45730</v>
      </c>
      <c r="B698" s="42" t="s">
        <v>1502</v>
      </c>
      <c r="C698" s="75" t="s">
        <v>1503</v>
      </c>
      <c r="D698" s="69">
        <v>1</v>
      </c>
    </row>
    <row r="699" spans="1:4">
      <c r="A699" s="46">
        <v>45736</v>
      </c>
      <c r="B699" s="42" t="s">
        <v>1504</v>
      </c>
      <c r="C699" s="75" t="s">
        <v>1505</v>
      </c>
      <c r="D699" s="69">
        <v>1</v>
      </c>
    </row>
    <row r="700" spans="1:4" ht="26.1">
      <c r="A700" s="46" t="s">
        <v>1506</v>
      </c>
      <c r="B700" s="42" t="s">
        <v>1507</v>
      </c>
      <c r="C700" s="75" t="s">
        <v>1508</v>
      </c>
      <c r="D700" s="69">
        <v>2</v>
      </c>
    </row>
    <row r="701" spans="1:4" ht="26.1">
      <c r="A701" s="46" t="s">
        <v>1509</v>
      </c>
      <c r="B701" s="42" t="s">
        <v>1510</v>
      </c>
      <c r="C701" s="75" t="s">
        <v>1511</v>
      </c>
      <c r="D701" s="69">
        <v>2</v>
      </c>
    </row>
    <row r="702" spans="1:4">
      <c r="A702" s="46">
        <v>45737</v>
      </c>
      <c r="B702" s="42" t="s">
        <v>1512</v>
      </c>
      <c r="C702" s="75" t="s">
        <v>1513</v>
      </c>
      <c r="D702" s="69">
        <v>1</v>
      </c>
    </row>
    <row r="703" spans="1:4">
      <c r="A703" s="46">
        <v>45737</v>
      </c>
      <c r="B703" s="42" t="s">
        <v>1514</v>
      </c>
      <c r="C703" s="75" t="s">
        <v>1515</v>
      </c>
      <c r="D703" s="69">
        <v>1</v>
      </c>
    </row>
    <row r="704" spans="1:4">
      <c r="A704" s="46">
        <v>45741</v>
      </c>
      <c r="B704" s="42" t="s">
        <v>1516</v>
      </c>
      <c r="C704" s="75" t="s">
        <v>1517</v>
      </c>
      <c r="D704" s="69">
        <v>1</v>
      </c>
    </row>
    <row r="705" spans="1:4">
      <c r="A705" s="46">
        <v>45741</v>
      </c>
      <c r="B705" s="42" t="s">
        <v>1518</v>
      </c>
      <c r="C705" s="75" t="s">
        <v>1519</v>
      </c>
      <c r="D705" s="69">
        <v>1</v>
      </c>
    </row>
    <row r="706" spans="1:4">
      <c r="A706" s="46">
        <v>45741</v>
      </c>
      <c r="B706" s="42" t="s">
        <v>1520</v>
      </c>
      <c r="C706" s="75" t="s">
        <v>1521</v>
      </c>
      <c r="D706" s="69">
        <v>1</v>
      </c>
    </row>
    <row r="707" spans="1:4">
      <c r="A707" s="46">
        <v>45741</v>
      </c>
      <c r="B707" s="42" t="s">
        <v>1522</v>
      </c>
      <c r="C707" s="75" t="s">
        <v>1523</v>
      </c>
      <c r="D707" s="69">
        <v>1</v>
      </c>
    </row>
    <row r="708" spans="1:4">
      <c r="A708" s="46">
        <v>45741</v>
      </c>
      <c r="B708" s="42" t="s">
        <v>1524</v>
      </c>
      <c r="C708" s="75" t="s">
        <v>1525</v>
      </c>
      <c r="D708" s="69">
        <v>1</v>
      </c>
    </row>
    <row r="709" spans="1:4">
      <c r="A709" s="46">
        <v>45742</v>
      </c>
      <c r="B709" s="42" t="s">
        <v>1526</v>
      </c>
      <c r="C709" s="75" t="s">
        <v>1527</v>
      </c>
      <c r="D709" s="69">
        <v>1</v>
      </c>
    </row>
    <row r="710" spans="1:4" ht="39">
      <c r="A710" s="46" t="s">
        <v>1528</v>
      </c>
      <c r="B710" s="42" t="s">
        <v>1529</v>
      </c>
      <c r="C710" s="75" t="s">
        <v>1530</v>
      </c>
      <c r="D710" s="69">
        <v>3</v>
      </c>
    </row>
    <row r="711" spans="1:4">
      <c r="A711" s="46">
        <v>45742</v>
      </c>
      <c r="B711" s="42" t="s">
        <v>1531</v>
      </c>
      <c r="C711" s="75" t="s">
        <v>1532</v>
      </c>
      <c r="D711" s="69">
        <v>1</v>
      </c>
    </row>
    <row r="712" spans="1:4">
      <c r="A712" s="46">
        <v>45744</v>
      </c>
      <c r="B712" s="42" t="s">
        <v>1533</v>
      </c>
      <c r="C712" s="75" t="s">
        <v>1534</v>
      </c>
      <c r="D712" s="69">
        <v>1</v>
      </c>
    </row>
    <row r="713" spans="1:4">
      <c r="A713" s="46">
        <v>45744</v>
      </c>
      <c r="B713" s="42" t="s">
        <v>1535</v>
      </c>
      <c r="C713" s="75" t="s">
        <v>1536</v>
      </c>
      <c r="D713" s="69">
        <v>1</v>
      </c>
    </row>
    <row r="714" spans="1:4">
      <c r="A714" s="46">
        <v>45744</v>
      </c>
      <c r="B714" s="42" t="s">
        <v>1129</v>
      </c>
      <c r="C714" s="75" t="s">
        <v>1537</v>
      </c>
      <c r="D714" s="69">
        <v>1</v>
      </c>
    </row>
    <row r="715" spans="1:4">
      <c r="A715" s="46">
        <v>45744</v>
      </c>
      <c r="B715" s="42" t="s">
        <v>1129</v>
      </c>
      <c r="C715" s="75" t="s">
        <v>1538</v>
      </c>
      <c r="D715" s="69">
        <v>1</v>
      </c>
    </row>
    <row r="716" spans="1:4">
      <c r="A716" s="46">
        <v>45747</v>
      </c>
      <c r="B716" s="42" t="s">
        <v>1539</v>
      </c>
      <c r="C716" s="75" t="s">
        <v>1540</v>
      </c>
      <c r="D716" s="69">
        <v>1</v>
      </c>
    </row>
    <row r="717" spans="1:4">
      <c r="A717" s="46">
        <v>45747</v>
      </c>
      <c r="B717" s="42" t="s">
        <v>1541</v>
      </c>
      <c r="C717" s="75" t="s">
        <v>1542</v>
      </c>
      <c r="D717" s="69">
        <v>1</v>
      </c>
    </row>
    <row r="718" spans="1:4">
      <c r="A718" s="46">
        <v>45747</v>
      </c>
      <c r="B718" s="42" t="s">
        <v>1543</v>
      </c>
      <c r="C718" s="75" t="s">
        <v>1544</v>
      </c>
      <c r="D718" s="69">
        <v>1</v>
      </c>
    </row>
    <row r="719" spans="1:4">
      <c r="A719" s="46">
        <v>45748</v>
      </c>
      <c r="B719" s="42" t="s">
        <v>379</v>
      </c>
      <c r="C719" s="75" t="s">
        <v>1545</v>
      </c>
      <c r="D719" s="69">
        <v>1</v>
      </c>
    </row>
    <row r="720" spans="1:4">
      <c r="A720" s="46">
        <v>45749</v>
      </c>
      <c r="B720" s="42" t="s">
        <v>1546</v>
      </c>
      <c r="C720" s="75" t="s">
        <v>1547</v>
      </c>
      <c r="D720" s="69">
        <v>1</v>
      </c>
    </row>
    <row r="721" spans="1:4">
      <c r="A721" s="46">
        <v>45749</v>
      </c>
      <c r="B721" s="42" t="s">
        <v>1548</v>
      </c>
      <c r="C721" s="75" t="s">
        <v>1549</v>
      </c>
      <c r="D721" s="69">
        <v>1</v>
      </c>
    </row>
    <row r="722" spans="1:4">
      <c r="A722" s="46">
        <v>45749</v>
      </c>
      <c r="B722" s="42" t="s">
        <v>1550</v>
      </c>
      <c r="C722" s="75" t="s">
        <v>1551</v>
      </c>
      <c r="D722" s="69">
        <v>1</v>
      </c>
    </row>
    <row r="723" spans="1:4">
      <c r="A723" s="46">
        <v>45749</v>
      </c>
      <c r="B723" s="42" t="s">
        <v>1552</v>
      </c>
      <c r="C723" s="75" t="s">
        <v>1553</v>
      </c>
      <c r="D723" s="69">
        <v>1</v>
      </c>
    </row>
    <row r="724" spans="1:4">
      <c r="A724" s="46">
        <v>45749</v>
      </c>
      <c r="B724" s="42" t="s">
        <v>1554</v>
      </c>
      <c r="C724" s="75" t="s">
        <v>1555</v>
      </c>
      <c r="D724" s="69">
        <v>1</v>
      </c>
    </row>
    <row r="725" spans="1:4">
      <c r="A725" s="46">
        <v>45750</v>
      </c>
      <c r="B725" s="42" t="s">
        <v>1556</v>
      </c>
      <c r="C725" s="75" t="s">
        <v>1557</v>
      </c>
      <c r="D725" s="69">
        <v>1</v>
      </c>
    </row>
    <row r="726" spans="1:4">
      <c r="A726" s="46">
        <v>45750</v>
      </c>
      <c r="B726" s="42" t="s">
        <v>1558</v>
      </c>
      <c r="C726" s="75" t="s">
        <v>1559</v>
      </c>
      <c r="D726" s="69">
        <v>1</v>
      </c>
    </row>
    <row r="727" spans="1:4">
      <c r="A727" s="46">
        <v>45750</v>
      </c>
      <c r="B727" s="42" t="s">
        <v>1560</v>
      </c>
      <c r="C727" s="75" t="s">
        <v>1561</v>
      </c>
      <c r="D727" s="69">
        <v>1</v>
      </c>
    </row>
    <row r="728" spans="1:4">
      <c r="A728" s="46">
        <v>45751</v>
      </c>
      <c r="B728" s="42" t="s">
        <v>1562</v>
      </c>
      <c r="C728" s="75" t="s">
        <v>1563</v>
      </c>
      <c r="D728" s="69">
        <v>1</v>
      </c>
    </row>
    <row r="729" spans="1:4">
      <c r="A729" s="46">
        <v>45751</v>
      </c>
      <c r="B729" s="42" t="s">
        <v>1564</v>
      </c>
      <c r="C729" s="75" t="s">
        <v>1565</v>
      </c>
      <c r="D729" s="69">
        <v>1</v>
      </c>
    </row>
    <row r="730" spans="1:4" ht="39">
      <c r="A730" s="46" t="s">
        <v>1566</v>
      </c>
      <c r="B730" s="42" t="s">
        <v>1567</v>
      </c>
      <c r="C730" s="75" t="s">
        <v>1568</v>
      </c>
      <c r="D730" s="69">
        <v>3</v>
      </c>
    </row>
    <row r="731" spans="1:4">
      <c r="A731" s="46">
        <v>45751</v>
      </c>
      <c r="B731" s="42" t="s">
        <v>1569</v>
      </c>
      <c r="C731" s="75" t="s">
        <v>1570</v>
      </c>
      <c r="D731" s="69">
        <v>1</v>
      </c>
    </row>
    <row r="732" spans="1:4">
      <c r="A732" s="46">
        <v>45751</v>
      </c>
      <c r="B732" s="42" t="s">
        <v>1571</v>
      </c>
      <c r="C732" s="75" t="s">
        <v>1572</v>
      </c>
      <c r="D732" s="69">
        <v>1</v>
      </c>
    </row>
    <row r="733" spans="1:4">
      <c r="A733" s="46">
        <v>45751</v>
      </c>
      <c r="B733" s="42" t="s">
        <v>1573</v>
      </c>
      <c r="C733" s="75" t="s">
        <v>1574</v>
      </c>
      <c r="D733" s="69">
        <v>1</v>
      </c>
    </row>
    <row r="734" spans="1:4">
      <c r="A734" s="46">
        <v>45754</v>
      </c>
      <c r="B734" s="42" t="s">
        <v>1575</v>
      </c>
      <c r="C734" s="75" t="s">
        <v>1576</v>
      </c>
      <c r="D734" s="69">
        <v>1</v>
      </c>
    </row>
    <row r="735" spans="1:4">
      <c r="A735" s="46">
        <v>45754</v>
      </c>
      <c r="B735" s="42" t="s">
        <v>1577</v>
      </c>
      <c r="C735" s="75" t="s">
        <v>1578</v>
      </c>
      <c r="D735" s="69">
        <v>1</v>
      </c>
    </row>
    <row r="736" spans="1:4">
      <c r="A736" s="46">
        <v>45754</v>
      </c>
      <c r="B736" s="42" t="s">
        <v>1579</v>
      </c>
      <c r="C736" s="75" t="s">
        <v>1580</v>
      </c>
      <c r="D736" s="69">
        <v>1</v>
      </c>
    </row>
    <row r="737" spans="1:4">
      <c r="A737" s="46">
        <v>45756</v>
      </c>
      <c r="B737" s="42" t="s">
        <v>1581</v>
      </c>
      <c r="C737" s="75" t="s">
        <v>1582</v>
      </c>
      <c r="D737" s="69">
        <v>1</v>
      </c>
    </row>
    <row r="738" spans="1:4">
      <c r="A738" s="46">
        <v>45756</v>
      </c>
      <c r="B738" s="42" t="s">
        <v>1583</v>
      </c>
      <c r="C738" s="75" t="s">
        <v>1584</v>
      </c>
      <c r="D738" s="69">
        <v>1</v>
      </c>
    </row>
    <row r="739" spans="1:4">
      <c r="A739" s="46">
        <v>45756</v>
      </c>
      <c r="B739" s="42" t="s">
        <v>1585</v>
      </c>
      <c r="C739" s="75" t="s">
        <v>1586</v>
      </c>
      <c r="D739" s="69">
        <v>1</v>
      </c>
    </row>
    <row r="740" spans="1:4">
      <c r="A740" s="46">
        <v>45757</v>
      </c>
      <c r="B740" s="42" t="s">
        <v>1587</v>
      </c>
      <c r="C740" s="75" t="s">
        <v>1588</v>
      </c>
      <c r="D740" s="69">
        <v>1</v>
      </c>
    </row>
    <row r="741" spans="1:4">
      <c r="A741" s="46">
        <v>45757</v>
      </c>
      <c r="B741" s="42" t="s">
        <v>1140</v>
      </c>
      <c r="C741" s="75" t="s">
        <v>1589</v>
      </c>
      <c r="D741" s="69">
        <v>1</v>
      </c>
    </row>
    <row r="742" spans="1:4">
      <c r="A742" s="46">
        <v>45757</v>
      </c>
      <c r="B742" s="42" t="s">
        <v>1590</v>
      </c>
      <c r="C742" s="75" t="s">
        <v>1591</v>
      </c>
      <c r="D742" s="69">
        <v>1</v>
      </c>
    </row>
    <row r="743" spans="1:4">
      <c r="A743" s="46">
        <v>45757</v>
      </c>
      <c r="B743" s="42" t="s">
        <v>1592</v>
      </c>
      <c r="C743" s="75" t="s">
        <v>1593</v>
      </c>
      <c r="D743" s="69">
        <v>1</v>
      </c>
    </row>
    <row r="744" spans="1:4">
      <c r="A744" s="46">
        <v>45758</v>
      </c>
      <c r="B744" s="42" t="s">
        <v>1594</v>
      </c>
      <c r="C744" s="75" t="s">
        <v>1595</v>
      </c>
      <c r="D744" s="69">
        <v>1</v>
      </c>
    </row>
    <row r="745" spans="1:4">
      <c r="A745" s="46">
        <v>45758</v>
      </c>
      <c r="B745" s="42" t="s">
        <v>1596</v>
      </c>
      <c r="C745" s="75" t="s">
        <v>1597</v>
      </c>
      <c r="D745" s="69">
        <v>1</v>
      </c>
    </row>
    <row r="746" spans="1:4" ht="26.1">
      <c r="A746" s="46" t="s">
        <v>1598</v>
      </c>
      <c r="B746" s="42" t="s">
        <v>1599</v>
      </c>
      <c r="C746" s="75" t="s">
        <v>1600</v>
      </c>
      <c r="D746" s="69">
        <v>2</v>
      </c>
    </row>
    <row r="747" spans="1:4">
      <c r="A747" s="46">
        <v>45758</v>
      </c>
      <c r="B747" s="42" t="s">
        <v>1601</v>
      </c>
      <c r="C747" s="75" t="s">
        <v>1602</v>
      </c>
      <c r="D747" s="69">
        <v>1</v>
      </c>
    </row>
    <row r="748" spans="1:4">
      <c r="A748" s="46">
        <v>45758</v>
      </c>
      <c r="B748" s="42" t="s">
        <v>1603</v>
      </c>
      <c r="C748" s="75" t="s">
        <v>1604</v>
      </c>
      <c r="D748" s="69">
        <v>1</v>
      </c>
    </row>
    <row r="749" spans="1:4">
      <c r="A749" s="46">
        <v>45758</v>
      </c>
      <c r="B749" s="42" t="s">
        <v>1605</v>
      </c>
      <c r="C749" s="75" t="s">
        <v>1606</v>
      </c>
      <c r="D749" s="69">
        <v>1</v>
      </c>
    </row>
    <row r="750" spans="1:4">
      <c r="A750" s="46">
        <v>45759</v>
      </c>
      <c r="B750" s="42" t="s">
        <v>1607</v>
      </c>
      <c r="C750" s="75" t="s">
        <v>1608</v>
      </c>
      <c r="D750" s="69">
        <v>1</v>
      </c>
    </row>
    <row r="751" spans="1:4">
      <c r="A751" s="46">
        <v>45759</v>
      </c>
      <c r="B751" s="42" t="s">
        <v>487</v>
      </c>
      <c r="C751" s="75" t="s">
        <v>1609</v>
      </c>
      <c r="D751" s="69">
        <v>1</v>
      </c>
    </row>
    <row r="752" spans="1:4">
      <c r="A752" s="46">
        <v>45761</v>
      </c>
      <c r="B752" s="42" t="s">
        <v>1610</v>
      </c>
      <c r="C752" s="75" t="s">
        <v>1611</v>
      </c>
      <c r="D752" s="69">
        <v>1</v>
      </c>
    </row>
    <row r="753" spans="1:4">
      <c r="A753" s="46">
        <v>45761</v>
      </c>
      <c r="B753" s="42" t="s">
        <v>1612</v>
      </c>
      <c r="C753" s="75" t="s">
        <v>1613</v>
      </c>
      <c r="D753" s="69">
        <v>1</v>
      </c>
    </row>
    <row r="754" spans="1:4">
      <c r="A754" s="46">
        <v>45761</v>
      </c>
      <c r="B754" s="42" t="s">
        <v>1614</v>
      </c>
      <c r="C754" s="75" t="s">
        <v>1615</v>
      </c>
      <c r="D754" s="69">
        <v>1</v>
      </c>
    </row>
    <row r="755" spans="1:4">
      <c r="A755" s="46">
        <v>45761</v>
      </c>
      <c r="B755" s="42" t="s">
        <v>1616</v>
      </c>
      <c r="C755" s="75" t="s">
        <v>1617</v>
      </c>
      <c r="D755" s="69">
        <v>1</v>
      </c>
    </row>
    <row r="756" spans="1:4">
      <c r="A756" s="46">
        <v>45761</v>
      </c>
      <c r="B756" s="42" t="s">
        <v>1152</v>
      </c>
      <c r="C756" s="75" t="s">
        <v>1618</v>
      </c>
      <c r="D756" s="69">
        <v>1</v>
      </c>
    </row>
    <row r="757" spans="1:4">
      <c r="A757" s="46">
        <v>45761</v>
      </c>
      <c r="B757" s="42" t="s">
        <v>1619</v>
      </c>
      <c r="C757" s="75" t="s">
        <v>1620</v>
      </c>
      <c r="D757" s="69">
        <v>1</v>
      </c>
    </row>
    <row r="758" spans="1:4">
      <c r="A758" s="46">
        <v>45761</v>
      </c>
      <c r="B758" s="42" t="s">
        <v>1621</v>
      </c>
      <c r="C758" s="75" t="s">
        <v>1622</v>
      </c>
      <c r="D758" s="69">
        <v>1</v>
      </c>
    </row>
    <row r="759" spans="1:4">
      <c r="A759" s="46">
        <v>45761</v>
      </c>
      <c r="B759" s="42" t="s">
        <v>1623</v>
      </c>
      <c r="C759" s="75" t="s">
        <v>1624</v>
      </c>
      <c r="D759" s="69">
        <v>1</v>
      </c>
    </row>
    <row r="760" spans="1:4">
      <c r="A760" s="46">
        <v>45761</v>
      </c>
      <c r="B760" s="42" t="s">
        <v>1625</v>
      </c>
      <c r="C760" s="75" t="s">
        <v>1626</v>
      </c>
      <c r="D760" s="69">
        <v>1</v>
      </c>
    </row>
    <row r="761" spans="1:4">
      <c r="A761" s="46">
        <v>45763</v>
      </c>
      <c r="B761" s="43" t="s">
        <v>1627</v>
      </c>
      <c r="C761" s="75" t="s">
        <v>1628</v>
      </c>
      <c r="D761" s="69">
        <v>1</v>
      </c>
    </row>
    <row r="762" spans="1:4">
      <c r="A762" s="46">
        <v>45763</v>
      </c>
      <c r="B762" s="43" t="s">
        <v>1627</v>
      </c>
      <c r="C762" s="75" t="s">
        <v>1629</v>
      </c>
      <c r="D762" s="69">
        <v>1</v>
      </c>
    </row>
    <row r="763" spans="1:4">
      <c r="A763" s="46">
        <v>45763</v>
      </c>
      <c r="B763" s="42" t="s">
        <v>1630</v>
      </c>
      <c r="C763" s="75" t="s">
        <v>1631</v>
      </c>
      <c r="D763" s="69">
        <v>1</v>
      </c>
    </row>
    <row r="764" spans="1:4">
      <c r="A764" s="46">
        <v>45763</v>
      </c>
      <c r="B764" s="42" t="s">
        <v>1632</v>
      </c>
      <c r="C764" s="75" t="s">
        <v>1633</v>
      </c>
      <c r="D764" s="69">
        <v>1</v>
      </c>
    </row>
    <row r="765" spans="1:4">
      <c r="A765" s="46">
        <v>45768</v>
      </c>
      <c r="B765" s="42" t="s">
        <v>1634</v>
      </c>
      <c r="C765" s="75" t="s">
        <v>1635</v>
      </c>
      <c r="D765" s="69">
        <v>1</v>
      </c>
    </row>
    <row r="766" spans="1:4">
      <c r="A766" s="46">
        <v>45768</v>
      </c>
      <c r="B766" s="42" t="s">
        <v>1636</v>
      </c>
      <c r="C766" s="75" t="s">
        <v>1637</v>
      </c>
      <c r="D766" s="69">
        <v>1</v>
      </c>
    </row>
    <row r="767" spans="1:4">
      <c r="A767" s="46">
        <v>45769</v>
      </c>
      <c r="B767" s="42" t="s">
        <v>1638</v>
      </c>
      <c r="C767" s="75" t="s">
        <v>1639</v>
      </c>
      <c r="D767" s="69">
        <v>1</v>
      </c>
    </row>
    <row r="768" spans="1:4">
      <c r="A768" s="46">
        <v>45769</v>
      </c>
      <c r="B768" s="42" t="s">
        <v>1640</v>
      </c>
      <c r="C768" s="75" t="s">
        <v>1641</v>
      </c>
      <c r="D768" s="69">
        <v>1</v>
      </c>
    </row>
    <row r="769" spans="1:4">
      <c r="A769" s="46">
        <v>45769</v>
      </c>
      <c r="B769" s="42" t="s">
        <v>1642</v>
      </c>
      <c r="C769" s="75" t="s">
        <v>1643</v>
      </c>
      <c r="D769" s="69">
        <v>1</v>
      </c>
    </row>
    <row r="770" spans="1:4">
      <c r="A770" s="46">
        <v>45769</v>
      </c>
      <c r="B770" s="42" t="s">
        <v>1644</v>
      </c>
      <c r="C770" s="75" t="s">
        <v>1645</v>
      </c>
      <c r="D770" s="69">
        <v>1</v>
      </c>
    </row>
    <row r="771" spans="1:4">
      <c r="A771" s="46">
        <v>45770</v>
      </c>
      <c r="B771" s="42" t="s">
        <v>1646</v>
      </c>
      <c r="C771" s="75" t="s">
        <v>1647</v>
      </c>
      <c r="D771" s="69">
        <v>1</v>
      </c>
    </row>
    <row r="772" spans="1:4">
      <c r="A772" s="46">
        <v>45770</v>
      </c>
      <c r="B772" s="42" t="s">
        <v>1648</v>
      </c>
      <c r="C772" s="75" t="s">
        <v>1649</v>
      </c>
      <c r="D772" s="69">
        <v>1</v>
      </c>
    </row>
    <row r="773" spans="1:4">
      <c r="A773" s="46">
        <v>45770</v>
      </c>
      <c r="B773" s="42" t="s">
        <v>1650</v>
      </c>
      <c r="C773" s="75" t="s">
        <v>1651</v>
      </c>
      <c r="D773" s="69">
        <v>1</v>
      </c>
    </row>
    <row r="774" spans="1:4">
      <c r="A774" s="46">
        <v>45770</v>
      </c>
      <c r="B774" s="42" t="s">
        <v>1652</v>
      </c>
      <c r="C774" s="75" t="s">
        <v>1653</v>
      </c>
      <c r="D774" s="69">
        <v>1</v>
      </c>
    </row>
    <row r="775" spans="1:4">
      <c r="A775" s="46">
        <v>45770</v>
      </c>
      <c r="B775" s="42" t="s">
        <v>1654</v>
      </c>
      <c r="C775" s="75" t="s">
        <v>1655</v>
      </c>
      <c r="D775" s="69">
        <v>1</v>
      </c>
    </row>
    <row r="776" spans="1:4">
      <c r="A776" s="46">
        <v>45770</v>
      </c>
      <c r="B776" s="42" t="s">
        <v>1656</v>
      </c>
      <c r="C776" s="75" t="s">
        <v>1657</v>
      </c>
      <c r="D776" s="69">
        <v>1</v>
      </c>
    </row>
    <row r="777" spans="1:4">
      <c r="A777" s="46">
        <v>45770</v>
      </c>
      <c r="B777" s="42" t="s">
        <v>1658</v>
      </c>
      <c r="C777" s="75" t="s">
        <v>1659</v>
      </c>
      <c r="D777" s="69">
        <v>1</v>
      </c>
    </row>
    <row r="778" spans="1:4">
      <c r="A778" s="46">
        <v>45770</v>
      </c>
      <c r="B778" s="42" t="s">
        <v>1660</v>
      </c>
      <c r="C778" s="75" t="s">
        <v>1661</v>
      </c>
      <c r="D778" s="69">
        <v>1</v>
      </c>
    </row>
    <row r="779" spans="1:4">
      <c r="A779" s="46">
        <v>45770</v>
      </c>
      <c r="B779" s="42" t="s">
        <v>1662</v>
      </c>
      <c r="C779" s="75" t="s">
        <v>1663</v>
      </c>
      <c r="D779" s="69">
        <v>1</v>
      </c>
    </row>
    <row r="780" spans="1:4">
      <c r="A780" s="46">
        <v>45770</v>
      </c>
      <c r="B780" s="42" t="s">
        <v>1664</v>
      </c>
      <c r="C780" s="75" t="s">
        <v>1665</v>
      </c>
      <c r="D780" s="69">
        <v>1</v>
      </c>
    </row>
    <row r="781" spans="1:4">
      <c r="A781" s="46">
        <v>45771</v>
      </c>
      <c r="B781" s="43" t="s">
        <v>1666</v>
      </c>
      <c r="C781" s="75" t="s">
        <v>1667</v>
      </c>
      <c r="D781" s="69">
        <v>1</v>
      </c>
    </row>
    <row r="782" spans="1:4">
      <c r="A782" s="46">
        <v>45771</v>
      </c>
      <c r="B782" s="42" t="s">
        <v>1668</v>
      </c>
      <c r="C782" s="75" t="s">
        <v>1669</v>
      </c>
      <c r="D782" s="69">
        <v>1</v>
      </c>
    </row>
    <row r="783" spans="1:4">
      <c r="A783" s="46">
        <v>45771</v>
      </c>
      <c r="B783" s="42" t="s">
        <v>1670</v>
      </c>
      <c r="C783" s="75" t="s">
        <v>1671</v>
      </c>
      <c r="D783" s="69">
        <v>1</v>
      </c>
    </row>
    <row r="784" spans="1:4">
      <c r="A784" s="46">
        <v>45771</v>
      </c>
      <c r="B784" s="42" t="s">
        <v>1672</v>
      </c>
      <c r="C784" s="75" t="s">
        <v>1673</v>
      </c>
      <c r="D784" s="69">
        <v>1</v>
      </c>
    </row>
    <row r="785" spans="1:4">
      <c r="A785" s="46">
        <v>45771</v>
      </c>
      <c r="B785" s="42" t="s">
        <v>1674</v>
      </c>
      <c r="C785" s="75" t="s">
        <v>1675</v>
      </c>
      <c r="D785" s="69">
        <v>1</v>
      </c>
    </row>
    <row r="786" spans="1:4">
      <c r="A786" s="46">
        <v>45771</v>
      </c>
      <c r="B786" s="42" t="s">
        <v>1676</v>
      </c>
      <c r="C786" s="75" t="s">
        <v>1677</v>
      </c>
      <c r="D786" s="69">
        <v>1</v>
      </c>
    </row>
    <row r="787" spans="1:4">
      <c r="A787" s="46">
        <v>45771</v>
      </c>
      <c r="B787" s="42" t="s">
        <v>1678</v>
      </c>
      <c r="C787" s="75" t="s">
        <v>1679</v>
      </c>
      <c r="D787" s="69">
        <v>1</v>
      </c>
    </row>
    <row r="788" spans="1:4">
      <c r="A788" s="46">
        <v>45772</v>
      </c>
      <c r="B788" s="42" t="s">
        <v>1680</v>
      </c>
      <c r="C788" s="75" t="s">
        <v>1681</v>
      </c>
      <c r="D788" s="69">
        <v>1</v>
      </c>
    </row>
    <row r="789" spans="1:4">
      <c r="A789" s="46">
        <v>45772</v>
      </c>
      <c r="B789" s="42" t="s">
        <v>1098</v>
      </c>
      <c r="C789" s="75" t="s">
        <v>1682</v>
      </c>
      <c r="D789" s="69">
        <v>1</v>
      </c>
    </row>
    <row r="790" spans="1:4">
      <c r="A790" s="46">
        <v>45775</v>
      </c>
      <c r="B790" s="42" t="s">
        <v>1683</v>
      </c>
      <c r="C790" s="75" t="s">
        <v>1684</v>
      </c>
      <c r="D790" s="69">
        <v>1</v>
      </c>
    </row>
    <row r="791" spans="1:4">
      <c r="A791" s="46">
        <v>45776</v>
      </c>
      <c r="B791" s="42" t="s">
        <v>1685</v>
      </c>
      <c r="C791" s="75" t="s">
        <v>1686</v>
      </c>
      <c r="D791" s="69">
        <v>1</v>
      </c>
    </row>
    <row r="792" spans="1:4">
      <c r="A792" s="46">
        <v>45779</v>
      </c>
      <c r="B792" s="42" t="s">
        <v>1687</v>
      </c>
      <c r="C792" s="75" t="s">
        <v>1688</v>
      </c>
      <c r="D792" s="69">
        <v>1</v>
      </c>
    </row>
    <row r="793" spans="1:4">
      <c r="A793" s="46">
        <v>45779</v>
      </c>
      <c r="B793" s="42" t="s">
        <v>1689</v>
      </c>
      <c r="C793" s="75" t="s">
        <v>1690</v>
      </c>
      <c r="D793" s="69">
        <v>1</v>
      </c>
    </row>
    <row r="794" spans="1:4">
      <c r="A794" s="46">
        <v>45779</v>
      </c>
      <c r="B794" s="42" t="s">
        <v>1691</v>
      </c>
      <c r="C794" s="75" t="s">
        <v>1692</v>
      </c>
      <c r="D794" s="69">
        <v>1</v>
      </c>
    </row>
    <row r="795" spans="1:4">
      <c r="A795" s="46">
        <v>45779</v>
      </c>
      <c r="B795" s="42" t="s">
        <v>1693</v>
      </c>
      <c r="C795" s="75" t="s">
        <v>1694</v>
      </c>
      <c r="D795" s="69">
        <v>1</v>
      </c>
    </row>
    <row r="796" spans="1:4">
      <c r="A796" s="46">
        <v>45779</v>
      </c>
      <c r="B796" s="42" t="s">
        <v>1695</v>
      </c>
      <c r="C796" s="75" t="s">
        <v>1696</v>
      </c>
      <c r="D796" s="69">
        <v>1</v>
      </c>
    </row>
    <row r="797" spans="1:4">
      <c r="A797" s="46">
        <v>45779</v>
      </c>
      <c r="B797" s="42" t="s">
        <v>1697</v>
      </c>
      <c r="C797" s="75" t="s">
        <v>1698</v>
      </c>
      <c r="D797" s="69">
        <v>1</v>
      </c>
    </row>
    <row r="798" spans="1:4">
      <c r="A798" s="46">
        <v>45779</v>
      </c>
      <c r="B798" s="42" t="s">
        <v>1699</v>
      </c>
      <c r="C798" s="75" t="s">
        <v>1700</v>
      </c>
      <c r="D798" s="69">
        <v>1</v>
      </c>
    </row>
    <row r="799" spans="1:4">
      <c r="A799" s="46">
        <v>45779</v>
      </c>
      <c r="B799" s="42" t="s">
        <v>1701</v>
      </c>
      <c r="C799" s="75" t="s">
        <v>1702</v>
      </c>
      <c r="D799" s="69">
        <v>1</v>
      </c>
    </row>
    <row r="800" spans="1:4">
      <c r="A800" s="46">
        <v>45779</v>
      </c>
      <c r="B800" s="42" t="s">
        <v>1703</v>
      </c>
      <c r="C800" s="75" t="s">
        <v>1704</v>
      </c>
      <c r="D800" s="69">
        <v>1</v>
      </c>
    </row>
    <row r="801" spans="1:4">
      <c r="A801" s="46">
        <v>45779</v>
      </c>
      <c r="B801" s="42" t="s">
        <v>1705</v>
      </c>
      <c r="C801" s="75" t="s">
        <v>1706</v>
      </c>
      <c r="D801" s="69">
        <v>1</v>
      </c>
    </row>
    <row r="802" spans="1:4">
      <c r="A802" s="46">
        <v>45779</v>
      </c>
      <c r="B802" s="42" t="s">
        <v>1707</v>
      </c>
      <c r="C802" s="75" t="s">
        <v>1708</v>
      </c>
      <c r="D802" s="69">
        <v>1</v>
      </c>
    </row>
    <row r="803" spans="1:4">
      <c r="A803" s="46">
        <v>45780</v>
      </c>
      <c r="B803" s="42" t="s">
        <v>1709</v>
      </c>
      <c r="C803" s="75" t="s">
        <v>1710</v>
      </c>
      <c r="D803" s="69">
        <v>1</v>
      </c>
    </row>
    <row r="804" spans="1:4">
      <c r="A804" s="46">
        <v>45780</v>
      </c>
      <c r="B804" s="42" t="s">
        <v>1711</v>
      </c>
      <c r="C804" s="75" t="s">
        <v>1712</v>
      </c>
      <c r="D804" s="69">
        <v>1</v>
      </c>
    </row>
    <row r="805" spans="1:4">
      <c r="A805" s="46">
        <v>45780</v>
      </c>
      <c r="B805" s="42" t="s">
        <v>1713</v>
      </c>
      <c r="C805" s="75" t="s">
        <v>1714</v>
      </c>
      <c r="D805" s="69">
        <v>1</v>
      </c>
    </row>
    <row r="806" spans="1:4">
      <c r="A806" s="46">
        <v>45780</v>
      </c>
      <c r="B806" s="42" t="s">
        <v>1715</v>
      </c>
      <c r="C806" s="75" t="s">
        <v>1716</v>
      </c>
      <c r="D806" s="69">
        <v>1</v>
      </c>
    </row>
    <row r="807" spans="1:4">
      <c r="A807" s="46">
        <v>45780</v>
      </c>
      <c r="B807" s="42" t="s">
        <v>1717</v>
      </c>
      <c r="C807" s="75" t="s">
        <v>1718</v>
      </c>
      <c r="D807" s="69">
        <v>1</v>
      </c>
    </row>
    <row r="808" spans="1:4">
      <c r="A808" s="46">
        <v>45780</v>
      </c>
      <c r="B808" s="42" t="s">
        <v>1719</v>
      </c>
      <c r="C808" s="75" t="s">
        <v>1720</v>
      </c>
      <c r="D808" s="69">
        <v>1</v>
      </c>
    </row>
    <row r="809" spans="1:4">
      <c r="A809" s="46">
        <v>45782</v>
      </c>
      <c r="B809" s="42" t="s">
        <v>299</v>
      </c>
      <c r="C809" s="75" t="s">
        <v>1721</v>
      </c>
      <c r="D809" s="69">
        <v>1</v>
      </c>
    </row>
    <row r="810" spans="1:4">
      <c r="A810" s="46">
        <v>45782</v>
      </c>
      <c r="B810" s="42" t="s">
        <v>1722</v>
      </c>
      <c r="C810" s="75" t="s">
        <v>1723</v>
      </c>
      <c r="D810" s="69">
        <v>1</v>
      </c>
    </row>
    <row r="811" spans="1:4">
      <c r="A811" s="46">
        <v>45782</v>
      </c>
      <c r="B811" s="42" t="s">
        <v>1724</v>
      </c>
      <c r="C811" s="75" t="s">
        <v>1725</v>
      </c>
      <c r="D811" s="69">
        <v>1</v>
      </c>
    </row>
    <row r="812" spans="1:4">
      <c r="A812" s="46">
        <v>45784</v>
      </c>
      <c r="B812" s="42" t="s">
        <v>1726</v>
      </c>
      <c r="C812" s="75" t="s">
        <v>1727</v>
      </c>
      <c r="D812" s="69">
        <v>1</v>
      </c>
    </row>
    <row r="813" spans="1:4">
      <c r="A813" s="46">
        <v>45784</v>
      </c>
      <c r="B813" s="42" t="s">
        <v>1728</v>
      </c>
      <c r="C813" s="75" t="s">
        <v>1729</v>
      </c>
      <c r="D813" s="69">
        <v>1</v>
      </c>
    </row>
    <row r="814" spans="1:4">
      <c r="A814" s="46">
        <v>45784</v>
      </c>
      <c r="B814" s="42" t="s">
        <v>1730</v>
      </c>
      <c r="C814" s="75" t="s">
        <v>1731</v>
      </c>
      <c r="D814" s="69">
        <v>1</v>
      </c>
    </row>
    <row r="815" spans="1:4">
      <c r="A815" s="46">
        <v>45784</v>
      </c>
      <c r="B815" s="42" t="s">
        <v>1732</v>
      </c>
      <c r="C815" s="75" t="s">
        <v>1733</v>
      </c>
      <c r="D815" s="69">
        <v>1</v>
      </c>
    </row>
    <row r="816" spans="1:4">
      <c r="A816" s="46">
        <v>45784</v>
      </c>
      <c r="B816" s="42" t="s">
        <v>1734</v>
      </c>
      <c r="C816" s="75" t="s">
        <v>1735</v>
      </c>
      <c r="D816" s="69">
        <v>1</v>
      </c>
    </row>
    <row r="817" spans="1:4">
      <c r="A817" s="46">
        <v>45784</v>
      </c>
      <c r="B817" s="42" t="s">
        <v>1736</v>
      </c>
      <c r="C817" s="75" t="s">
        <v>1737</v>
      </c>
      <c r="D817" s="69">
        <v>1</v>
      </c>
    </row>
    <row r="818" spans="1:4">
      <c r="A818" s="46">
        <v>45784</v>
      </c>
      <c r="B818" s="42" t="s">
        <v>1738</v>
      </c>
      <c r="C818" s="75" t="s">
        <v>1739</v>
      </c>
      <c r="D818" s="69">
        <v>1</v>
      </c>
    </row>
    <row r="819" spans="1:4">
      <c r="A819" s="46">
        <v>45784</v>
      </c>
      <c r="B819" s="42" t="s">
        <v>1740</v>
      </c>
      <c r="C819" s="75" t="s">
        <v>1741</v>
      </c>
      <c r="D819" s="69">
        <v>1</v>
      </c>
    </row>
    <row r="820" spans="1:4">
      <c r="A820" s="46">
        <v>45785</v>
      </c>
      <c r="B820" s="42" t="s">
        <v>1742</v>
      </c>
      <c r="C820" s="75" t="s">
        <v>1743</v>
      </c>
      <c r="D820" s="69">
        <v>1</v>
      </c>
    </row>
    <row r="821" spans="1:4">
      <c r="A821" s="46">
        <v>45785</v>
      </c>
      <c r="B821" s="42" t="s">
        <v>385</v>
      </c>
      <c r="C821" s="75" t="s">
        <v>1744</v>
      </c>
      <c r="D821" s="69">
        <v>1</v>
      </c>
    </row>
    <row r="822" spans="1:4">
      <c r="A822" s="46">
        <v>45785</v>
      </c>
      <c r="B822" s="42" t="s">
        <v>1745</v>
      </c>
      <c r="C822" s="75" t="s">
        <v>1746</v>
      </c>
      <c r="D822" s="69">
        <v>1</v>
      </c>
    </row>
    <row r="823" spans="1:4">
      <c r="A823" s="46">
        <v>45785</v>
      </c>
      <c r="B823" s="42" t="s">
        <v>1747</v>
      </c>
      <c r="C823" s="75" t="s">
        <v>1748</v>
      </c>
      <c r="D823" s="69">
        <v>1</v>
      </c>
    </row>
    <row r="824" spans="1:4" ht="26.1">
      <c r="A824" s="46" t="s">
        <v>1749</v>
      </c>
      <c r="B824" s="42" t="s">
        <v>1750</v>
      </c>
      <c r="C824" s="75" t="s">
        <v>1751</v>
      </c>
      <c r="D824" s="69">
        <v>2</v>
      </c>
    </row>
    <row r="825" spans="1:4">
      <c r="A825" s="46">
        <v>45785</v>
      </c>
      <c r="B825" s="42" t="s">
        <v>1752</v>
      </c>
      <c r="C825" s="75" t="s">
        <v>1753</v>
      </c>
      <c r="D825" s="69">
        <v>1</v>
      </c>
    </row>
    <row r="826" spans="1:4">
      <c r="A826" s="46">
        <v>45786</v>
      </c>
      <c r="B826" s="42" t="s">
        <v>1754</v>
      </c>
      <c r="C826" s="75" t="s">
        <v>1755</v>
      </c>
      <c r="D826" s="69">
        <v>1</v>
      </c>
    </row>
    <row r="827" spans="1:4">
      <c r="A827" s="46">
        <v>45786</v>
      </c>
      <c r="B827" s="42" t="s">
        <v>1756</v>
      </c>
      <c r="C827" s="75" t="s">
        <v>1757</v>
      </c>
      <c r="D827" s="69">
        <v>1</v>
      </c>
    </row>
    <row r="828" spans="1:4">
      <c r="A828" s="46">
        <v>45786</v>
      </c>
      <c r="B828" s="42" t="s">
        <v>1758</v>
      </c>
      <c r="C828" s="75" t="s">
        <v>1759</v>
      </c>
      <c r="D828" s="69">
        <v>1</v>
      </c>
    </row>
    <row r="829" spans="1:4" ht="26.1">
      <c r="A829" s="46" t="s">
        <v>1760</v>
      </c>
      <c r="B829" s="42" t="s">
        <v>1761</v>
      </c>
      <c r="C829" s="75" t="s">
        <v>1762</v>
      </c>
      <c r="D829" s="69">
        <v>2</v>
      </c>
    </row>
    <row r="830" spans="1:4">
      <c r="A830" s="46">
        <v>45787</v>
      </c>
      <c r="B830" s="42" t="s">
        <v>1763</v>
      </c>
      <c r="C830" s="75" t="s">
        <v>1764</v>
      </c>
      <c r="D830" s="69">
        <v>1</v>
      </c>
    </row>
    <row r="831" spans="1:4">
      <c r="A831" s="46">
        <v>45787</v>
      </c>
      <c r="B831" s="42" t="s">
        <v>1765</v>
      </c>
      <c r="C831" s="75" t="s">
        <v>1766</v>
      </c>
      <c r="D831" s="69">
        <v>1</v>
      </c>
    </row>
    <row r="832" spans="1:4" ht="26.1">
      <c r="A832" s="46" t="s">
        <v>1767</v>
      </c>
      <c r="B832" s="42" t="s">
        <v>1146</v>
      </c>
      <c r="C832" s="75" t="s">
        <v>1768</v>
      </c>
      <c r="D832" s="69">
        <v>2</v>
      </c>
    </row>
    <row r="833" spans="1:4">
      <c r="A833" s="46">
        <v>45787</v>
      </c>
      <c r="B833" s="42" t="s">
        <v>1769</v>
      </c>
      <c r="C833" s="75" t="s">
        <v>1770</v>
      </c>
      <c r="D833" s="69">
        <v>1</v>
      </c>
    </row>
    <row r="834" spans="1:4">
      <c r="A834" s="46">
        <v>45787</v>
      </c>
      <c r="B834" s="42" t="s">
        <v>1771</v>
      </c>
      <c r="C834" s="75" t="s">
        <v>1772</v>
      </c>
      <c r="D834" s="69">
        <v>1</v>
      </c>
    </row>
    <row r="835" spans="1:4">
      <c r="A835" s="46">
        <v>45787</v>
      </c>
      <c r="B835" s="42" t="s">
        <v>1773</v>
      </c>
      <c r="C835" s="75" t="s">
        <v>1774</v>
      </c>
      <c r="D835" s="69">
        <v>1</v>
      </c>
    </row>
    <row r="836" spans="1:4">
      <c r="A836" s="46">
        <v>45787</v>
      </c>
      <c r="B836" s="42" t="s">
        <v>1775</v>
      </c>
      <c r="C836" s="75" t="s">
        <v>1776</v>
      </c>
      <c r="D836" s="69">
        <v>1</v>
      </c>
    </row>
    <row r="837" spans="1:4" ht="26.1">
      <c r="A837" s="46" t="s">
        <v>1777</v>
      </c>
      <c r="B837" s="42" t="s">
        <v>1778</v>
      </c>
      <c r="C837" s="75" t="s">
        <v>1779</v>
      </c>
      <c r="D837" s="69">
        <v>2</v>
      </c>
    </row>
    <row r="838" spans="1:4">
      <c r="A838" s="46">
        <v>45787</v>
      </c>
      <c r="B838" s="42" t="s">
        <v>1780</v>
      </c>
      <c r="C838" s="75" t="s">
        <v>1781</v>
      </c>
      <c r="D838" s="69">
        <v>1</v>
      </c>
    </row>
    <row r="839" spans="1:4" ht="26.1">
      <c r="A839" s="46" t="s">
        <v>1767</v>
      </c>
      <c r="B839" s="42" t="s">
        <v>1782</v>
      </c>
      <c r="C839" s="75" t="s">
        <v>1783</v>
      </c>
      <c r="D839" s="69">
        <v>2</v>
      </c>
    </row>
    <row r="840" spans="1:4">
      <c r="A840" s="46">
        <v>45787</v>
      </c>
      <c r="B840" s="42" t="s">
        <v>1784</v>
      </c>
      <c r="C840" s="75" t="s">
        <v>1785</v>
      </c>
      <c r="D840" s="69">
        <v>1</v>
      </c>
    </row>
    <row r="841" spans="1:4">
      <c r="A841" s="46">
        <v>45788</v>
      </c>
      <c r="B841" s="42" t="s">
        <v>1786</v>
      </c>
      <c r="C841" s="75" t="s">
        <v>1787</v>
      </c>
      <c r="D841" s="69">
        <v>1</v>
      </c>
    </row>
    <row r="842" spans="1:4">
      <c r="A842" s="46">
        <v>45788</v>
      </c>
      <c r="B842" s="42" t="s">
        <v>495</v>
      </c>
      <c r="C842" s="75" t="s">
        <v>1788</v>
      </c>
      <c r="D842" s="69">
        <v>1</v>
      </c>
    </row>
    <row r="843" spans="1:4">
      <c r="A843" s="46">
        <v>45789</v>
      </c>
      <c r="B843" s="42" t="s">
        <v>1789</v>
      </c>
      <c r="C843" s="75" t="s">
        <v>1790</v>
      </c>
      <c r="D843" s="69">
        <v>1</v>
      </c>
    </row>
    <row r="844" spans="1:4">
      <c r="A844" s="46">
        <v>45789</v>
      </c>
      <c r="B844" s="42" t="s">
        <v>1791</v>
      </c>
      <c r="C844" s="75" t="s">
        <v>1792</v>
      </c>
      <c r="D844" s="69">
        <v>1</v>
      </c>
    </row>
    <row r="845" spans="1:4">
      <c r="A845" s="46">
        <v>45789</v>
      </c>
      <c r="B845" s="42" t="s">
        <v>1793</v>
      </c>
      <c r="C845" s="75" t="s">
        <v>1794</v>
      </c>
      <c r="D845" s="69">
        <v>1</v>
      </c>
    </row>
    <row r="846" spans="1:4">
      <c r="A846" s="46">
        <v>45789</v>
      </c>
      <c r="B846" s="42" t="s">
        <v>1795</v>
      </c>
      <c r="C846" s="75" t="s">
        <v>1796</v>
      </c>
      <c r="D846" s="69">
        <v>1</v>
      </c>
    </row>
    <row r="847" spans="1:4">
      <c r="A847" s="46">
        <v>45791</v>
      </c>
      <c r="B847" s="42" t="s">
        <v>1797</v>
      </c>
      <c r="C847" s="75" t="s">
        <v>1798</v>
      </c>
      <c r="D847" s="69">
        <v>1</v>
      </c>
    </row>
    <row r="848" spans="1:4">
      <c r="A848" s="46">
        <v>45791</v>
      </c>
      <c r="B848" s="42" t="s">
        <v>1799</v>
      </c>
      <c r="C848" s="75" t="s">
        <v>1800</v>
      </c>
      <c r="D848" s="69">
        <v>1</v>
      </c>
    </row>
    <row r="849" spans="1:4">
      <c r="A849" s="46">
        <v>45791</v>
      </c>
      <c r="B849" s="42" t="s">
        <v>1801</v>
      </c>
      <c r="C849" s="75" t="s">
        <v>1802</v>
      </c>
      <c r="D849" s="69">
        <v>1</v>
      </c>
    </row>
    <row r="850" spans="1:4">
      <c r="A850" s="46">
        <v>45791</v>
      </c>
      <c r="B850" s="42" t="s">
        <v>1803</v>
      </c>
      <c r="C850" s="75" t="s">
        <v>1804</v>
      </c>
      <c r="D850" s="69">
        <v>1</v>
      </c>
    </row>
    <row r="851" spans="1:4">
      <c r="A851" s="46">
        <v>45791</v>
      </c>
      <c r="B851" s="42" t="s">
        <v>1805</v>
      </c>
      <c r="C851" s="75" t="s">
        <v>1806</v>
      </c>
      <c r="D851" s="69">
        <v>1</v>
      </c>
    </row>
    <row r="852" spans="1:4">
      <c r="A852" s="46">
        <v>45791</v>
      </c>
      <c r="B852" s="42" t="s">
        <v>1807</v>
      </c>
      <c r="C852" s="75" t="s">
        <v>1808</v>
      </c>
      <c r="D852" s="69">
        <v>1</v>
      </c>
    </row>
    <row r="853" spans="1:4">
      <c r="A853" s="46">
        <v>45791</v>
      </c>
      <c r="B853" s="42" t="s">
        <v>1809</v>
      </c>
      <c r="C853" s="75" t="s">
        <v>1810</v>
      </c>
      <c r="D853" s="69">
        <v>1</v>
      </c>
    </row>
    <row r="854" spans="1:4">
      <c r="A854" s="46">
        <v>45791</v>
      </c>
      <c r="B854" s="42" t="s">
        <v>1811</v>
      </c>
      <c r="C854" s="75" t="s">
        <v>1812</v>
      </c>
      <c r="D854" s="69">
        <v>1</v>
      </c>
    </row>
    <row r="855" spans="1:4">
      <c r="A855" s="46">
        <v>45791</v>
      </c>
      <c r="B855" s="42" t="s">
        <v>1813</v>
      </c>
      <c r="C855" s="75" t="s">
        <v>1814</v>
      </c>
      <c r="D855" s="69">
        <v>1</v>
      </c>
    </row>
    <row r="856" spans="1:4" ht="39">
      <c r="A856" s="46" t="s">
        <v>1815</v>
      </c>
      <c r="B856" s="42" t="s">
        <v>540</v>
      </c>
      <c r="C856" s="75" t="s">
        <v>1816</v>
      </c>
      <c r="D856" s="69">
        <v>3</v>
      </c>
    </row>
    <row r="857" spans="1:4" ht="26.1">
      <c r="A857" s="46" t="s">
        <v>1817</v>
      </c>
      <c r="B857" s="42" t="s">
        <v>1818</v>
      </c>
      <c r="C857" s="75" t="s">
        <v>1819</v>
      </c>
      <c r="D857" s="69">
        <v>2</v>
      </c>
    </row>
    <row r="858" spans="1:4">
      <c r="A858" s="46">
        <v>45798</v>
      </c>
      <c r="B858" s="42" t="s">
        <v>1820</v>
      </c>
      <c r="C858" s="75" t="s">
        <v>1821</v>
      </c>
      <c r="D858" s="69">
        <v>1</v>
      </c>
    </row>
    <row r="859" spans="1:4">
      <c r="A859" s="46">
        <v>45798</v>
      </c>
      <c r="B859" s="42" t="s">
        <v>1822</v>
      </c>
      <c r="C859" s="75" t="s">
        <v>1823</v>
      </c>
      <c r="D859" s="69">
        <v>1</v>
      </c>
    </row>
    <row r="860" spans="1:4">
      <c r="A860" s="46">
        <v>45798</v>
      </c>
      <c r="B860" s="42" t="s">
        <v>1824</v>
      </c>
      <c r="C860" s="75" t="s">
        <v>1825</v>
      </c>
      <c r="D860" s="69">
        <v>1</v>
      </c>
    </row>
    <row r="861" spans="1:4">
      <c r="A861" s="46">
        <v>45798</v>
      </c>
      <c r="B861" s="42" t="s">
        <v>1826</v>
      </c>
      <c r="C861" s="75" t="s">
        <v>1827</v>
      </c>
      <c r="D861" s="69">
        <v>1</v>
      </c>
    </row>
    <row r="862" spans="1:4">
      <c r="A862" s="46">
        <v>45799</v>
      </c>
      <c r="B862" s="42" t="s">
        <v>1828</v>
      </c>
      <c r="C862" s="75" t="s">
        <v>1829</v>
      </c>
      <c r="D862" s="69">
        <v>1</v>
      </c>
    </row>
    <row r="863" spans="1:4">
      <c r="A863" s="46">
        <v>45799</v>
      </c>
      <c r="B863" s="42" t="s">
        <v>1830</v>
      </c>
      <c r="C863" s="75" t="s">
        <v>1831</v>
      </c>
      <c r="D863" s="69">
        <v>1</v>
      </c>
    </row>
    <row r="864" spans="1:4">
      <c r="A864" s="46">
        <v>45799</v>
      </c>
      <c r="B864" s="42" t="s">
        <v>1832</v>
      </c>
      <c r="C864" s="75" t="s">
        <v>1833</v>
      </c>
      <c r="D864" s="69">
        <v>1</v>
      </c>
    </row>
    <row r="865" spans="1:4">
      <c r="A865" s="46">
        <v>45799</v>
      </c>
      <c r="B865" s="42" t="s">
        <v>1834</v>
      </c>
      <c r="C865" s="75" t="s">
        <v>1835</v>
      </c>
      <c r="D865" s="69">
        <v>1</v>
      </c>
    </row>
    <row r="866" spans="1:4">
      <c r="A866" s="46">
        <v>45799</v>
      </c>
      <c r="B866" s="42" t="s">
        <v>1830</v>
      </c>
      <c r="C866" s="75" t="s">
        <v>1836</v>
      </c>
      <c r="D866" s="69">
        <v>1</v>
      </c>
    </row>
    <row r="867" spans="1:4">
      <c r="A867" s="46">
        <v>45800</v>
      </c>
      <c r="B867" s="42" t="s">
        <v>1837</v>
      </c>
      <c r="C867" s="75" t="s">
        <v>1838</v>
      </c>
      <c r="D867" s="69">
        <v>1</v>
      </c>
    </row>
    <row r="868" spans="1:4">
      <c r="A868" s="46">
        <v>45800</v>
      </c>
      <c r="B868" s="42" t="s">
        <v>1839</v>
      </c>
      <c r="C868" s="75" t="s">
        <v>1840</v>
      </c>
      <c r="D868" s="69">
        <v>1</v>
      </c>
    </row>
    <row r="869" spans="1:4">
      <c r="A869" s="46">
        <v>45800</v>
      </c>
      <c r="B869" s="42" t="s">
        <v>1841</v>
      </c>
      <c r="C869" s="75" t="s">
        <v>1842</v>
      </c>
      <c r="D869" s="69">
        <v>1</v>
      </c>
    </row>
    <row r="870" spans="1:4">
      <c r="A870" s="46">
        <v>45800</v>
      </c>
      <c r="B870" s="42" t="s">
        <v>1843</v>
      </c>
      <c r="C870" s="75" t="s">
        <v>1844</v>
      </c>
      <c r="D870" s="69">
        <v>1</v>
      </c>
    </row>
    <row r="871" spans="1:4">
      <c r="A871" s="46">
        <v>45800</v>
      </c>
      <c r="B871" s="42" t="s">
        <v>1845</v>
      </c>
      <c r="C871" s="75" t="s">
        <v>1846</v>
      </c>
      <c r="D871" s="69">
        <v>1</v>
      </c>
    </row>
    <row r="872" spans="1:4">
      <c r="A872" s="46">
        <v>45800</v>
      </c>
      <c r="B872" s="42" t="s">
        <v>1847</v>
      </c>
      <c r="C872" s="75" t="s">
        <v>1848</v>
      </c>
      <c r="D872" s="69">
        <v>1</v>
      </c>
    </row>
    <row r="873" spans="1:4">
      <c r="A873" s="46">
        <v>45800</v>
      </c>
      <c r="B873" s="42" t="s">
        <v>1849</v>
      </c>
      <c r="C873" s="75" t="s">
        <v>1850</v>
      </c>
      <c r="D873" s="69">
        <v>1</v>
      </c>
    </row>
    <row r="874" spans="1:4" ht="26.1">
      <c r="A874" s="46" t="s">
        <v>1851</v>
      </c>
      <c r="B874" s="42" t="s">
        <v>1852</v>
      </c>
      <c r="C874" s="75" t="s">
        <v>1853</v>
      </c>
      <c r="D874" s="69">
        <v>2</v>
      </c>
    </row>
    <row r="875" spans="1:4">
      <c r="A875" s="46">
        <v>45801</v>
      </c>
      <c r="B875" s="42" t="s">
        <v>1854</v>
      </c>
      <c r="C875" s="75" t="s">
        <v>1855</v>
      </c>
      <c r="D875" s="69">
        <v>1</v>
      </c>
    </row>
    <row r="876" spans="1:4">
      <c r="A876" s="46">
        <v>45801</v>
      </c>
      <c r="B876" s="42" t="s">
        <v>1856</v>
      </c>
      <c r="C876" s="75" t="s">
        <v>1857</v>
      </c>
      <c r="D876" s="69">
        <v>1</v>
      </c>
    </row>
    <row r="877" spans="1:4">
      <c r="A877" s="46">
        <v>45801</v>
      </c>
      <c r="B877" s="42" t="s">
        <v>1858</v>
      </c>
      <c r="C877" s="75" t="s">
        <v>1859</v>
      </c>
      <c r="D877" s="69">
        <v>1</v>
      </c>
    </row>
    <row r="878" spans="1:4">
      <c r="A878" s="46">
        <v>45804</v>
      </c>
      <c r="B878" s="42" t="s">
        <v>909</v>
      </c>
      <c r="C878" s="75" t="s">
        <v>910</v>
      </c>
      <c r="D878" s="69">
        <v>1</v>
      </c>
    </row>
    <row r="879" spans="1:4">
      <c r="A879" s="46">
        <v>45806</v>
      </c>
      <c r="B879" s="42"/>
      <c r="C879" s="75" t="s">
        <v>1860</v>
      </c>
      <c r="D879" s="69">
        <v>1</v>
      </c>
    </row>
    <row r="880" spans="1:4">
      <c r="A880" s="46">
        <v>45806</v>
      </c>
      <c r="B880" s="42"/>
      <c r="C880" s="75" t="s">
        <v>1861</v>
      </c>
      <c r="D880" s="69">
        <v>1</v>
      </c>
    </row>
    <row r="881" spans="1:4">
      <c r="A881" s="46">
        <v>45806</v>
      </c>
      <c r="B881" s="42"/>
      <c r="C881" s="75" t="s">
        <v>1862</v>
      </c>
      <c r="D881" s="69">
        <v>1</v>
      </c>
    </row>
    <row r="882" spans="1:4">
      <c r="A882" s="46">
        <v>45806</v>
      </c>
      <c r="B882" s="42"/>
      <c r="C882" s="75" t="s">
        <v>1863</v>
      </c>
      <c r="D882" s="69">
        <v>1</v>
      </c>
    </row>
    <row r="883" spans="1:4">
      <c r="A883" s="46">
        <v>45806</v>
      </c>
      <c r="B883" s="42"/>
      <c r="C883" s="75" t="s">
        <v>1864</v>
      </c>
      <c r="D883" s="69">
        <v>1</v>
      </c>
    </row>
    <row r="884" spans="1:4">
      <c r="A884" s="46">
        <v>45806</v>
      </c>
      <c r="B884" s="42"/>
      <c r="C884" s="75" t="s">
        <v>1865</v>
      </c>
      <c r="D884" s="69">
        <v>1</v>
      </c>
    </row>
    <row r="885" spans="1:4">
      <c r="A885" s="46">
        <v>45806</v>
      </c>
      <c r="B885" s="42" t="s">
        <v>1866</v>
      </c>
      <c r="C885" s="75" t="s">
        <v>1867</v>
      </c>
      <c r="D885" s="69">
        <v>1</v>
      </c>
    </row>
    <row r="886" spans="1:4">
      <c r="A886" s="46">
        <v>45806</v>
      </c>
      <c r="B886" s="42" t="s">
        <v>1868</v>
      </c>
      <c r="C886" s="75" t="s">
        <v>1869</v>
      </c>
      <c r="D886" s="69">
        <v>1</v>
      </c>
    </row>
    <row r="887" spans="1:4" ht="26.1">
      <c r="A887" s="46" t="s">
        <v>1870</v>
      </c>
      <c r="B887" s="42"/>
      <c r="C887" s="75" t="s">
        <v>1871</v>
      </c>
      <c r="D887" s="69">
        <v>2</v>
      </c>
    </row>
    <row r="888" spans="1:4">
      <c r="A888" s="46">
        <v>45806</v>
      </c>
      <c r="B888" s="42"/>
      <c r="C888" s="75" t="s">
        <v>1872</v>
      </c>
      <c r="D888" s="69">
        <v>1</v>
      </c>
    </row>
    <row r="889" spans="1:4">
      <c r="A889" s="46">
        <v>45807</v>
      </c>
      <c r="B889" s="42" t="s">
        <v>454</v>
      </c>
      <c r="C889" s="75" t="s">
        <v>1873</v>
      </c>
      <c r="D889" s="69">
        <v>1</v>
      </c>
    </row>
    <row r="890" spans="1:4">
      <c r="A890" s="46">
        <v>45807</v>
      </c>
      <c r="B890" s="42" t="s">
        <v>1874</v>
      </c>
      <c r="C890" s="75" t="s">
        <v>1875</v>
      </c>
      <c r="D890" s="69">
        <v>1</v>
      </c>
    </row>
    <row r="891" spans="1:4" ht="26.1">
      <c r="A891" s="46" t="s">
        <v>1876</v>
      </c>
      <c r="B891" s="42" t="s">
        <v>1877</v>
      </c>
      <c r="C891" s="75" t="s">
        <v>1878</v>
      </c>
      <c r="D891" s="69">
        <v>2</v>
      </c>
    </row>
    <row r="892" spans="1:4">
      <c r="A892" s="46">
        <v>45807</v>
      </c>
      <c r="B892" s="42" t="s">
        <v>1879</v>
      </c>
      <c r="C892" s="75" t="s">
        <v>1880</v>
      </c>
      <c r="D892" s="69">
        <v>1</v>
      </c>
    </row>
    <row r="893" spans="1:4">
      <c r="A893" s="46">
        <v>45807</v>
      </c>
      <c r="B893" s="42" t="s">
        <v>1881</v>
      </c>
      <c r="C893" s="75" t="s">
        <v>1882</v>
      </c>
      <c r="D893" s="69">
        <v>1</v>
      </c>
    </row>
    <row r="894" spans="1:4" ht="26.1">
      <c r="A894" s="46" t="s">
        <v>1883</v>
      </c>
      <c r="B894" s="42" t="s">
        <v>1884</v>
      </c>
      <c r="C894" s="75" t="s">
        <v>1885</v>
      </c>
      <c r="D894" s="69">
        <v>2</v>
      </c>
    </row>
    <row r="895" spans="1:4" ht="26.1">
      <c r="A895" s="46" t="s">
        <v>1883</v>
      </c>
      <c r="B895" s="42" t="s">
        <v>1886</v>
      </c>
      <c r="C895" s="75" t="s">
        <v>1887</v>
      </c>
      <c r="D895" s="69">
        <v>2</v>
      </c>
    </row>
    <row r="896" spans="1:4">
      <c r="A896" s="46">
        <v>45812</v>
      </c>
      <c r="B896" s="42" t="s">
        <v>1747</v>
      </c>
      <c r="C896" s="75" t="s">
        <v>1888</v>
      </c>
      <c r="D896" s="69">
        <v>1</v>
      </c>
    </row>
    <row r="897" spans="1:4" ht="26.1">
      <c r="A897" s="46" t="s">
        <v>1889</v>
      </c>
      <c r="B897" s="42" t="s">
        <v>1890</v>
      </c>
      <c r="C897" s="75" t="s">
        <v>1891</v>
      </c>
      <c r="D897" s="69">
        <v>2</v>
      </c>
    </row>
    <row r="898" spans="1:4">
      <c r="A898" s="46">
        <v>45812</v>
      </c>
      <c r="B898" s="42" t="s">
        <v>1892</v>
      </c>
      <c r="C898" s="75" t="s">
        <v>1893</v>
      </c>
      <c r="D898" s="69">
        <v>1</v>
      </c>
    </row>
    <row r="899" spans="1:4">
      <c r="A899" s="46">
        <v>45813</v>
      </c>
      <c r="B899" s="42" t="s">
        <v>1894</v>
      </c>
      <c r="C899" s="75" t="s">
        <v>1895</v>
      </c>
      <c r="D899" s="69">
        <v>1</v>
      </c>
    </row>
    <row r="900" spans="1:4">
      <c r="A900" s="46">
        <v>45813</v>
      </c>
      <c r="B900" s="42" t="s">
        <v>379</v>
      </c>
      <c r="C900" s="75" t="s">
        <v>1896</v>
      </c>
      <c r="D900" s="69">
        <v>1</v>
      </c>
    </row>
    <row r="901" spans="1:4">
      <c r="A901" s="46">
        <v>45813</v>
      </c>
      <c r="B901" s="42" t="s">
        <v>1897</v>
      </c>
      <c r="C901" s="75" t="s">
        <v>1898</v>
      </c>
      <c r="D901" s="69">
        <v>1</v>
      </c>
    </row>
    <row r="902" spans="1:4">
      <c r="A902" s="46">
        <v>45813</v>
      </c>
      <c r="B902" s="42" t="s">
        <v>1899</v>
      </c>
      <c r="C902" s="75" t="s">
        <v>1900</v>
      </c>
      <c r="D902" s="69">
        <v>1</v>
      </c>
    </row>
    <row r="903" spans="1:4" ht="26.1">
      <c r="A903" s="46" t="s">
        <v>1901</v>
      </c>
      <c r="B903" s="42" t="s">
        <v>1902</v>
      </c>
      <c r="C903" s="75" t="s">
        <v>1903</v>
      </c>
      <c r="D903" s="69">
        <v>2</v>
      </c>
    </row>
    <row r="904" spans="1:4">
      <c r="A904" s="46">
        <v>45813</v>
      </c>
      <c r="B904" s="42" t="s">
        <v>1904</v>
      </c>
      <c r="C904" s="75" t="s">
        <v>1905</v>
      </c>
      <c r="D904" s="69">
        <v>1</v>
      </c>
    </row>
    <row r="905" spans="1:4" ht="26.1">
      <c r="A905" s="46" t="s">
        <v>1906</v>
      </c>
      <c r="B905" s="42" t="s">
        <v>379</v>
      </c>
      <c r="C905" s="75" t="s">
        <v>1907</v>
      </c>
      <c r="D905" s="69">
        <v>2</v>
      </c>
    </row>
    <row r="906" spans="1:4">
      <c r="A906" s="46">
        <v>45813</v>
      </c>
      <c r="B906" s="42" t="s">
        <v>1908</v>
      </c>
      <c r="C906" s="75" t="s">
        <v>1909</v>
      </c>
      <c r="D906" s="69">
        <v>1</v>
      </c>
    </row>
    <row r="907" spans="1:4">
      <c r="A907" s="46">
        <v>45813</v>
      </c>
      <c r="B907" s="42" t="s">
        <v>1910</v>
      </c>
      <c r="C907" s="75" t="s">
        <v>1911</v>
      </c>
      <c r="D907" s="69">
        <v>1</v>
      </c>
    </row>
    <row r="908" spans="1:4" ht="26.1">
      <c r="A908" s="46" t="s">
        <v>1912</v>
      </c>
      <c r="B908" s="42" t="s">
        <v>1913</v>
      </c>
      <c r="C908" s="75" t="s">
        <v>1914</v>
      </c>
      <c r="D908" s="69">
        <v>2</v>
      </c>
    </row>
    <row r="909" spans="1:4">
      <c r="A909" s="46">
        <v>45815</v>
      </c>
      <c r="B909" s="42" t="s">
        <v>1915</v>
      </c>
      <c r="C909" s="75" t="s">
        <v>1916</v>
      </c>
      <c r="D909" s="69">
        <v>1</v>
      </c>
    </row>
    <row r="910" spans="1:4">
      <c r="A910" s="46">
        <v>45816</v>
      </c>
      <c r="B910" s="42" t="s">
        <v>1917</v>
      </c>
      <c r="C910" s="75" t="s">
        <v>1918</v>
      </c>
      <c r="D910" s="69">
        <v>1</v>
      </c>
    </row>
    <row r="911" spans="1:4">
      <c r="A911" s="46">
        <v>45817</v>
      </c>
      <c r="B911" s="42" t="s">
        <v>1795</v>
      </c>
      <c r="C911" s="75" t="s">
        <v>1919</v>
      </c>
      <c r="D911" s="69">
        <v>1</v>
      </c>
    </row>
    <row r="912" spans="1:4">
      <c r="A912" s="46">
        <v>45818</v>
      </c>
      <c r="B912" s="42" t="s">
        <v>1920</v>
      </c>
      <c r="C912" s="75" t="s">
        <v>1921</v>
      </c>
      <c r="D912" s="69">
        <v>1</v>
      </c>
    </row>
    <row r="913" spans="1:4">
      <c r="A913" s="46">
        <v>45818</v>
      </c>
      <c r="B913" s="42" t="s">
        <v>1922</v>
      </c>
      <c r="C913" s="75" t="s">
        <v>1923</v>
      </c>
      <c r="D913" s="69">
        <v>2</v>
      </c>
    </row>
    <row r="914" spans="1:4">
      <c r="A914" s="46">
        <v>45818</v>
      </c>
      <c r="B914" s="42" t="s">
        <v>1924</v>
      </c>
      <c r="C914" s="75" t="s">
        <v>1925</v>
      </c>
      <c r="D914" s="69">
        <v>1</v>
      </c>
    </row>
    <row r="915" spans="1:4">
      <c r="A915" s="46">
        <v>45818</v>
      </c>
      <c r="B915" s="42" t="s">
        <v>1926</v>
      </c>
      <c r="C915" s="75" t="s">
        <v>1927</v>
      </c>
      <c r="D915" s="69">
        <v>1</v>
      </c>
    </row>
    <row r="916" spans="1:4">
      <c r="A916" s="46">
        <v>45818</v>
      </c>
      <c r="B916" s="42" t="s">
        <v>1928</v>
      </c>
      <c r="C916" s="75" t="s">
        <v>1929</v>
      </c>
      <c r="D916" s="69">
        <v>1</v>
      </c>
    </row>
    <row r="917" spans="1:4">
      <c r="A917" s="46">
        <v>45818</v>
      </c>
      <c r="B917" s="42" t="s">
        <v>1930</v>
      </c>
      <c r="C917" s="75" t="s">
        <v>1931</v>
      </c>
      <c r="D917" s="69">
        <v>1</v>
      </c>
    </row>
    <row r="918" spans="1:4">
      <c r="A918" s="46">
        <v>45818</v>
      </c>
      <c r="B918" s="42" t="s">
        <v>1932</v>
      </c>
      <c r="C918" s="75" t="s">
        <v>1933</v>
      </c>
      <c r="D918" s="69">
        <v>1</v>
      </c>
    </row>
    <row r="919" spans="1:4">
      <c r="A919" s="46">
        <v>45819</v>
      </c>
      <c r="B919" s="42" t="s">
        <v>1934</v>
      </c>
      <c r="C919" s="75" t="s">
        <v>1935</v>
      </c>
      <c r="D919" s="69">
        <v>1</v>
      </c>
    </row>
    <row r="920" spans="1:4">
      <c r="A920" s="46">
        <v>45819</v>
      </c>
      <c r="B920" s="42" t="s">
        <v>1936</v>
      </c>
      <c r="C920" s="75" t="s">
        <v>1937</v>
      </c>
      <c r="D920" s="69">
        <v>1</v>
      </c>
    </row>
    <row r="921" spans="1:4">
      <c r="A921" s="46">
        <v>45819</v>
      </c>
      <c r="B921" s="42" t="s">
        <v>1938</v>
      </c>
      <c r="C921" s="75" t="s">
        <v>1939</v>
      </c>
      <c r="D921" s="69">
        <v>1</v>
      </c>
    </row>
    <row r="922" spans="1:4">
      <c r="A922" s="46">
        <v>45820</v>
      </c>
      <c r="B922" s="42" t="s">
        <v>1940</v>
      </c>
      <c r="C922" s="75" t="s">
        <v>1941</v>
      </c>
      <c r="D922" s="69">
        <v>1</v>
      </c>
    </row>
    <row r="923" spans="1:4">
      <c r="A923" s="46">
        <v>45820</v>
      </c>
      <c r="B923" s="42" t="s">
        <v>1942</v>
      </c>
      <c r="C923" s="75" t="s">
        <v>1943</v>
      </c>
      <c r="D923" s="69">
        <v>1</v>
      </c>
    </row>
    <row r="924" spans="1:4">
      <c r="A924" s="46">
        <v>45820</v>
      </c>
      <c r="B924" s="42" t="s">
        <v>1944</v>
      </c>
      <c r="C924" s="75" t="s">
        <v>1945</v>
      </c>
      <c r="D924" s="69">
        <v>1</v>
      </c>
    </row>
    <row r="925" spans="1:4">
      <c r="A925" s="46">
        <v>45822</v>
      </c>
      <c r="B925" s="42" t="s">
        <v>1946</v>
      </c>
      <c r="C925" s="75" t="s">
        <v>1947</v>
      </c>
      <c r="D925" s="69">
        <v>1</v>
      </c>
    </row>
    <row r="926" spans="1:4">
      <c r="A926" s="46">
        <v>45824</v>
      </c>
      <c r="B926" s="42" t="s">
        <v>1948</v>
      </c>
      <c r="C926" s="75" t="s">
        <v>1949</v>
      </c>
      <c r="D926" s="69">
        <v>1</v>
      </c>
    </row>
    <row r="927" spans="1:4">
      <c r="A927" s="46">
        <v>45824</v>
      </c>
      <c r="B927" s="42" t="s">
        <v>1950</v>
      </c>
      <c r="C927" s="75" t="s">
        <v>1951</v>
      </c>
      <c r="D927" s="69">
        <v>1</v>
      </c>
    </row>
    <row r="928" spans="1:4">
      <c r="A928" s="46">
        <v>45824</v>
      </c>
      <c r="B928" s="42" t="s">
        <v>1952</v>
      </c>
      <c r="C928" s="75" t="s">
        <v>1953</v>
      </c>
      <c r="D928" s="69">
        <v>1</v>
      </c>
    </row>
    <row r="929" spans="1:4">
      <c r="A929" s="46">
        <v>45824</v>
      </c>
      <c r="B929" s="42" t="s">
        <v>1948</v>
      </c>
      <c r="C929" s="75" t="s">
        <v>1954</v>
      </c>
      <c r="D929" s="69">
        <v>1</v>
      </c>
    </row>
    <row r="930" spans="1:4">
      <c r="A930" s="46">
        <v>45824</v>
      </c>
      <c r="B930" s="42" t="s">
        <v>1952</v>
      </c>
      <c r="C930" s="75" t="s">
        <v>1955</v>
      </c>
      <c r="D930" s="69">
        <v>1</v>
      </c>
    </row>
    <row r="931" spans="1:4">
      <c r="A931" s="46">
        <v>45824</v>
      </c>
      <c r="B931" s="42" t="s">
        <v>1952</v>
      </c>
      <c r="C931" s="75" t="s">
        <v>1956</v>
      </c>
      <c r="D931" s="69">
        <v>1</v>
      </c>
    </row>
    <row r="932" spans="1:4">
      <c r="A932" s="46">
        <v>45824</v>
      </c>
      <c r="B932" s="42" t="s">
        <v>1952</v>
      </c>
      <c r="C932" s="75" t="s">
        <v>1957</v>
      </c>
      <c r="D932" s="69">
        <v>1</v>
      </c>
    </row>
    <row r="933" spans="1:4">
      <c r="A933" s="46">
        <v>45824</v>
      </c>
      <c r="B933" s="42" t="s">
        <v>1952</v>
      </c>
      <c r="C933" s="75" t="s">
        <v>1958</v>
      </c>
      <c r="D933" s="69">
        <v>1</v>
      </c>
    </row>
    <row r="934" spans="1:4">
      <c r="A934" s="46">
        <v>45824</v>
      </c>
      <c r="B934" s="42" t="s">
        <v>1948</v>
      </c>
      <c r="C934" s="75" t="s">
        <v>1959</v>
      </c>
      <c r="D934" s="69">
        <v>1</v>
      </c>
    </row>
    <row r="935" spans="1:4">
      <c r="A935" s="46">
        <v>45826</v>
      </c>
      <c r="B935" s="42" t="s">
        <v>1960</v>
      </c>
      <c r="C935" s="75" t="s">
        <v>1961</v>
      </c>
      <c r="D935" s="69">
        <v>1</v>
      </c>
    </row>
    <row r="936" spans="1:4">
      <c r="A936" s="46">
        <v>45826</v>
      </c>
      <c r="B936" s="42" t="s">
        <v>1962</v>
      </c>
      <c r="C936" s="75" t="s">
        <v>1963</v>
      </c>
      <c r="D936" s="69">
        <v>1</v>
      </c>
    </row>
    <row r="937" spans="1:4">
      <c r="A937" s="46">
        <v>45826</v>
      </c>
      <c r="B937" s="42" t="s">
        <v>1964</v>
      </c>
      <c r="C937" s="75" t="s">
        <v>1965</v>
      </c>
      <c r="D937" s="69">
        <v>1</v>
      </c>
    </row>
    <row r="938" spans="1:4">
      <c r="A938" s="46">
        <v>45827</v>
      </c>
      <c r="B938" s="42" t="s">
        <v>1966</v>
      </c>
      <c r="C938" s="75" t="s">
        <v>1967</v>
      </c>
      <c r="D938" s="69">
        <v>1</v>
      </c>
    </row>
    <row r="939" spans="1:4">
      <c r="A939" s="46">
        <v>45827</v>
      </c>
      <c r="B939" s="42" t="s">
        <v>1632</v>
      </c>
      <c r="C939" s="75" t="s">
        <v>1968</v>
      </c>
      <c r="D939" s="69">
        <v>1</v>
      </c>
    </row>
    <row r="940" spans="1:4">
      <c r="A940" s="46">
        <v>45828</v>
      </c>
      <c r="B940" s="42" t="s">
        <v>1969</v>
      </c>
      <c r="C940" s="75" t="s">
        <v>1970</v>
      </c>
      <c r="D940" s="69">
        <v>1</v>
      </c>
    </row>
    <row r="941" spans="1:4">
      <c r="A941" s="46">
        <v>45828</v>
      </c>
      <c r="B941" s="42" t="s">
        <v>1971</v>
      </c>
      <c r="C941" s="75" t="s">
        <v>1972</v>
      </c>
      <c r="D941" s="69">
        <v>1</v>
      </c>
    </row>
    <row r="942" spans="1:4" ht="26.1">
      <c r="A942" s="46" t="s">
        <v>1973</v>
      </c>
      <c r="B942" s="42" t="s">
        <v>1974</v>
      </c>
      <c r="C942" s="75" t="s">
        <v>1975</v>
      </c>
      <c r="D942" s="69">
        <v>2</v>
      </c>
    </row>
    <row r="943" spans="1:4">
      <c r="A943" s="46">
        <v>45828</v>
      </c>
      <c r="B943" s="42" t="s">
        <v>1976</v>
      </c>
      <c r="C943" s="75" t="s">
        <v>1977</v>
      </c>
      <c r="D943" s="69">
        <v>1</v>
      </c>
    </row>
    <row r="944" spans="1:4">
      <c r="A944" s="46">
        <v>45828</v>
      </c>
      <c r="B944" s="42" t="s">
        <v>1978</v>
      </c>
      <c r="C944" s="75" t="s">
        <v>1979</v>
      </c>
      <c r="D944" s="69">
        <v>1</v>
      </c>
    </row>
    <row r="945" spans="1:4">
      <c r="A945" s="46">
        <v>45828</v>
      </c>
      <c r="B945" s="42" t="s">
        <v>1980</v>
      </c>
      <c r="C945" s="75" t="s">
        <v>1981</v>
      </c>
      <c r="D945" s="69">
        <v>1</v>
      </c>
    </row>
    <row r="946" spans="1:4">
      <c r="A946" s="46">
        <v>45829</v>
      </c>
      <c r="B946" s="43" t="s">
        <v>1982</v>
      </c>
      <c r="C946" s="75" t="s">
        <v>1983</v>
      </c>
      <c r="D946" s="69">
        <v>1</v>
      </c>
    </row>
    <row r="947" spans="1:4">
      <c r="A947" s="46">
        <v>45829</v>
      </c>
      <c r="B947" s="42" t="s">
        <v>1984</v>
      </c>
      <c r="C947" s="75" t="s">
        <v>1985</v>
      </c>
      <c r="D947" s="69">
        <v>1</v>
      </c>
    </row>
    <row r="948" spans="1:4">
      <c r="A948" s="46">
        <v>45829</v>
      </c>
      <c r="B948" s="42" t="s">
        <v>1986</v>
      </c>
      <c r="C948" s="75" t="s">
        <v>1987</v>
      </c>
      <c r="D948" s="69">
        <v>1</v>
      </c>
    </row>
    <row r="949" spans="1:4" ht="26.1">
      <c r="A949" s="46" t="s">
        <v>1988</v>
      </c>
      <c r="B949" s="42" t="s">
        <v>1989</v>
      </c>
      <c r="C949" s="75" t="s">
        <v>1990</v>
      </c>
      <c r="D949" s="69">
        <v>2</v>
      </c>
    </row>
    <row r="950" spans="1:4">
      <c r="A950" s="46">
        <v>45832</v>
      </c>
      <c r="B950" s="42" t="s">
        <v>1991</v>
      </c>
      <c r="C950" s="75" t="s">
        <v>1992</v>
      </c>
      <c r="D950" s="69">
        <v>1</v>
      </c>
    </row>
    <row r="951" spans="1:4">
      <c r="A951" s="46">
        <v>45832</v>
      </c>
      <c r="B951" s="42" t="s">
        <v>1993</v>
      </c>
      <c r="C951" s="75" t="s">
        <v>1994</v>
      </c>
      <c r="D951" s="69">
        <v>1</v>
      </c>
    </row>
    <row r="952" spans="1:4">
      <c r="A952" s="46">
        <v>45832</v>
      </c>
      <c r="B952" s="42" t="s">
        <v>1995</v>
      </c>
      <c r="C952" s="75" t="s">
        <v>1996</v>
      </c>
      <c r="D952" s="69">
        <v>1</v>
      </c>
    </row>
    <row r="953" spans="1:4">
      <c r="A953" s="46">
        <v>45832</v>
      </c>
      <c r="B953" s="42" t="s">
        <v>1997</v>
      </c>
      <c r="C953" s="75" t="s">
        <v>1998</v>
      </c>
      <c r="D953" s="69">
        <v>1</v>
      </c>
    </row>
    <row r="954" spans="1:4">
      <c r="A954" s="46">
        <v>45832</v>
      </c>
      <c r="B954" s="42" t="s">
        <v>790</v>
      </c>
      <c r="C954" s="75" t="s">
        <v>1999</v>
      </c>
      <c r="D954" s="69">
        <v>1</v>
      </c>
    </row>
    <row r="955" spans="1:4">
      <c r="A955" s="46">
        <v>45832</v>
      </c>
      <c r="B955" s="42" t="s">
        <v>2000</v>
      </c>
      <c r="C955" s="75" t="s">
        <v>2001</v>
      </c>
      <c r="D955" s="69">
        <v>1</v>
      </c>
    </row>
    <row r="956" spans="1:4">
      <c r="A956" s="46">
        <v>45832</v>
      </c>
      <c r="B956" s="42" t="s">
        <v>2002</v>
      </c>
      <c r="C956" s="75" t="s">
        <v>2003</v>
      </c>
      <c r="D956" s="69">
        <v>1</v>
      </c>
    </row>
    <row r="957" spans="1:4">
      <c r="A957" s="46">
        <v>45832</v>
      </c>
      <c r="B957" s="42" t="s">
        <v>2004</v>
      </c>
      <c r="C957" s="75" t="s">
        <v>2005</v>
      </c>
      <c r="D957" s="69">
        <v>1</v>
      </c>
    </row>
    <row r="958" spans="1:4">
      <c r="A958" s="46">
        <v>45832</v>
      </c>
      <c r="B958" s="42" t="s">
        <v>2006</v>
      </c>
      <c r="C958" s="75" t="s">
        <v>2007</v>
      </c>
      <c r="D958" s="69">
        <v>1</v>
      </c>
    </row>
    <row r="959" spans="1:4">
      <c r="A959" s="46">
        <v>45833</v>
      </c>
      <c r="B959" s="43" t="s">
        <v>2008</v>
      </c>
      <c r="C959" s="75" t="s">
        <v>2009</v>
      </c>
      <c r="D959" s="69">
        <v>1</v>
      </c>
    </row>
    <row r="960" spans="1:4">
      <c r="A960" s="46">
        <v>45833</v>
      </c>
      <c r="B960" s="42" t="s">
        <v>2010</v>
      </c>
      <c r="C960" s="75" t="s">
        <v>2011</v>
      </c>
      <c r="D960" s="69">
        <v>1</v>
      </c>
    </row>
    <row r="961" spans="1:4">
      <c r="A961" s="46">
        <v>45833</v>
      </c>
      <c r="B961" s="42" t="s">
        <v>2012</v>
      </c>
      <c r="C961" s="75" t="s">
        <v>2013</v>
      </c>
      <c r="D961" s="69">
        <v>1</v>
      </c>
    </row>
    <row r="962" spans="1:4">
      <c r="A962" s="46">
        <v>45835</v>
      </c>
      <c r="B962" s="43" t="s">
        <v>2014</v>
      </c>
      <c r="C962" s="75" t="s">
        <v>2015</v>
      </c>
      <c r="D962" s="69">
        <v>1</v>
      </c>
    </row>
    <row r="963" spans="1:4">
      <c r="A963" s="46">
        <v>45835</v>
      </c>
      <c r="B963" s="42" t="s">
        <v>2016</v>
      </c>
      <c r="C963" s="75" t="s">
        <v>2017</v>
      </c>
      <c r="D963" s="69">
        <v>1</v>
      </c>
    </row>
    <row r="964" spans="1:4">
      <c r="A964" s="46">
        <v>45835</v>
      </c>
      <c r="B964" s="42" t="s">
        <v>2018</v>
      </c>
      <c r="C964" s="75" t="s">
        <v>2019</v>
      </c>
      <c r="D964" s="69">
        <v>1</v>
      </c>
    </row>
    <row r="965" spans="1:4">
      <c r="A965" s="46">
        <v>45835</v>
      </c>
      <c r="B965" s="42" t="s">
        <v>2020</v>
      </c>
      <c r="C965" s="75" t="s">
        <v>2021</v>
      </c>
      <c r="D965" s="69">
        <v>1</v>
      </c>
    </row>
    <row r="966" spans="1:4">
      <c r="A966" s="46">
        <v>45835</v>
      </c>
      <c r="B966" s="42" t="s">
        <v>2022</v>
      </c>
      <c r="C966" s="75" t="s">
        <v>2023</v>
      </c>
      <c r="D966" s="69">
        <v>1</v>
      </c>
    </row>
    <row r="967" spans="1:4">
      <c r="A967" s="46">
        <v>45836</v>
      </c>
      <c r="B967" s="42" t="s">
        <v>1109</v>
      </c>
      <c r="C967" s="75" t="s">
        <v>2024</v>
      </c>
      <c r="D967" s="69">
        <v>1</v>
      </c>
    </row>
    <row r="968" spans="1:4">
      <c r="A968" s="46">
        <v>45836</v>
      </c>
      <c r="B968" s="42" t="s">
        <v>2025</v>
      </c>
      <c r="C968" s="75" t="s">
        <v>2026</v>
      </c>
      <c r="D968" s="69">
        <v>1</v>
      </c>
    </row>
    <row r="969" spans="1:4">
      <c r="A969" s="46">
        <v>45836</v>
      </c>
      <c r="B969" s="42"/>
      <c r="C969" s="75" t="s">
        <v>2027</v>
      </c>
      <c r="D969" s="69">
        <v>1</v>
      </c>
    </row>
    <row r="970" spans="1:4">
      <c r="A970" s="46">
        <v>45836</v>
      </c>
      <c r="B970" s="42"/>
      <c r="C970" s="75" t="s">
        <v>2028</v>
      </c>
      <c r="D970" s="69">
        <v>1</v>
      </c>
    </row>
    <row r="971" spans="1:4">
      <c r="A971" s="46">
        <v>45836</v>
      </c>
      <c r="B971" s="42"/>
      <c r="C971" s="75" t="s">
        <v>2029</v>
      </c>
      <c r="D971" s="69">
        <v>1</v>
      </c>
    </row>
    <row r="972" spans="1:4">
      <c r="A972" s="46">
        <v>45836</v>
      </c>
      <c r="B972" s="42"/>
      <c r="C972" s="75" t="s">
        <v>2030</v>
      </c>
      <c r="D972" s="69">
        <v>1</v>
      </c>
    </row>
    <row r="973" spans="1:4">
      <c r="A973" s="46">
        <v>45836</v>
      </c>
      <c r="B973" s="42"/>
      <c r="C973" s="75" t="s">
        <v>2031</v>
      </c>
      <c r="D973" s="69">
        <v>1</v>
      </c>
    </row>
    <row r="974" spans="1:4">
      <c r="A974" s="46">
        <v>45836</v>
      </c>
      <c r="B974" s="42"/>
      <c r="C974" s="75" t="s">
        <v>2032</v>
      </c>
      <c r="D974" s="69">
        <v>1</v>
      </c>
    </row>
    <row r="975" spans="1:4">
      <c r="A975" s="46">
        <v>45839</v>
      </c>
      <c r="B975" s="43" t="s">
        <v>2033</v>
      </c>
      <c r="C975" s="75" t="s">
        <v>2034</v>
      </c>
      <c r="D975" s="69">
        <v>1</v>
      </c>
    </row>
    <row r="976" spans="1:4">
      <c r="A976" s="46">
        <v>45839</v>
      </c>
      <c r="B976" s="43" t="s">
        <v>2035</v>
      </c>
      <c r="C976" s="75" t="s">
        <v>2036</v>
      </c>
      <c r="D976" s="69">
        <v>1</v>
      </c>
    </row>
    <row r="977" spans="1:4">
      <c r="A977" s="46">
        <v>45839</v>
      </c>
      <c r="B977" s="43" t="s">
        <v>2037</v>
      </c>
      <c r="C977" s="75" t="s">
        <v>2038</v>
      </c>
      <c r="D977" s="69">
        <v>1</v>
      </c>
    </row>
    <row r="978" spans="1:4">
      <c r="A978" s="46">
        <v>45839</v>
      </c>
      <c r="B978" s="42" t="s">
        <v>2039</v>
      </c>
      <c r="C978" s="75" t="s">
        <v>2040</v>
      </c>
      <c r="D978" s="69">
        <v>1</v>
      </c>
    </row>
    <row r="979" spans="1:4">
      <c r="A979" s="55">
        <v>45839</v>
      </c>
      <c r="B979" s="49" t="s">
        <v>2041</v>
      </c>
      <c r="C979" s="75" t="s">
        <v>2042</v>
      </c>
      <c r="D979" s="75">
        <v>1</v>
      </c>
    </row>
    <row r="980" spans="1:4">
      <c r="A980" s="55">
        <v>45839</v>
      </c>
      <c r="B980" s="49" t="s">
        <v>2043</v>
      </c>
      <c r="C980" s="75" t="s">
        <v>2044</v>
      </c>
      <c r="D980" s="75">
        <v>1</v>
      </c>
    </row>
    <row r="981" spans="1:4">
      <c r="A981" s="55">
        <v>45839</v>
      </c>
      <c r="B981" s="49" t="s">
        <v>2045</v>
      </c>
      <c r="C981" s="75" t="s">
        <v>2046</v>
      </c>
      <c r="D981" s="75">
        <v>1</v>
      </c>
    </row>
    <row r="982" spans="1:4">
      <c r="A982" s="55">
        <v>45839</v>
      </c>
      <c r="B982" s="49" t="s">
        <v>2047</v>
      </c>
      <c r="C982" s="75" t="s">
        <v>2048</v>
      </c>
      <c r="D982" s="75">
        <v>1</v>
      </c>
    </row>
    <row r="983" spans="1:4">
      <c r="A983" s="55">
        <v>45840</v>
      </c>
      <c r="B983" s="49" t="s">
        <v>2049</v>
      </c>
      <c r="C983" s="75" t="s">
        <v>2050</v>
      </c>
      <c r="D983" s="75">
        <v>1</v>
      </c>
    </row>
    <row r="984" spans="1:4">
      <c r="A984" s="55">
        <v>45840</v>
      </c>
      <c r="B984" s="49" t="s">
        <v>2051</v>
      </c>
      <c r="C984" s="75" t="s">
        <v>2052</v>
      </c>
      <c r="D984" s="75">
        <v>1</v>
      </c>
    </row>
    <row r="985" spans="1:4">
      <c r="A985" s="55">
        <v>45841</v>
      </c>
      <c r="B985" s="49" t="s">
        <v>2053</v>
      </c>
      <c r="C985" s="75" t="s">
        <v>2054</v>
      </c>
      <c r="D985" s="75">
        <v>1</v>
      </c>
    </row>
    <row r="986" spans="1:4">
      <c r="A986" s="55">
        <v>45842</v>
      </c>
      <c r="B986" s="49" t="s">
        <v>2055</v>
      </c>
      <c r="C986" s="75" t="s">
        <v>2056</v>
      </c>
      <c r="D986" s="75">
        <v>1</v>
      </c>
    </row>
    <row r="987" spans="1:4">
      <c r="A987" s="55">
        <v>45842</v>
      </c>
      <c r="B987" s="49" t="s">
        <v>2057</v>
      </c>
      <c r="C987" s="75" t="s">
        <v>2058</v>
      </c>
      <c r="D987" s="75">
        <v>1</v>
      </c>
    </row>
    <row r="988" spans="1:4">
      <c r="A988" s="55">
        <v>45843</v>
      </c>
      <c r="B988" s="49" t="s">
        <v>2059</v>
      </c>
      <c r="C988" s="75" t="s">
        <v>2060</v>
      </c>
      <c r="D988" s="75">
        <v>1</v>
      </c>
    </row>
    <row r="989" spans="1:4">
      <c r="A989" s="55">
        <v>45843</v>
      </c>
      <c r="B989" s="49" t="s">
        <v>2061</v>
      </c>
      <c r="C989" s="75" t="s">
        <v>2062</v>
      </c>
      <c r="D989" s="75">
        <v>1</v>
      </c>
    </row>
    <row r="990" spans="1:4">
      <c r="A990" s="55">
        <v>45843</v>
      </c>
      <c r="B990" s="49" t="s">
        <v>2063</v>
      </c>
      <c r="C990" s="75" t="s">
        <v>2064</v>
      </c>
      <c r="D990" s="75">
        <v>1</v>
      </c>
    </row>
    <row r="991" spans="1:4">
      <c r="A991" s="55">
        <v>45843</v>
      </c>
      <c r="B991" s="49" t="s">
        <v>2065</v>
      </c>
      <c r="C991" s="75" t="s">
        <v>2066</v>
      </c>
      <c r="D991" s="75">
        <v>1</v>
      </c>
    </row>
    <row r="992" spans="1:4">
      <c r="A992" s="55">
        <v>45843</v>
      </c>
      <c r="B992" s="49" t="s">
        <v>2067</v>
      </c>
      <c r="C992" s="75" t="s">
        <v>2068</v>
      </c>
      <c r="D992" s="75">
        <v>1</v>
      </c>
    </row>
    <row r="993" spans="1:4">
      <c r="A993" s="55">
        <v>45846</v>
      </c>
      <c r="B993" s="49" t="s">
        <v>2069</v>
      </c>
      <c r="C993" s="75" t="s">
        <v>2070</v>
      </c>
      <c r="D993" s="75">
        <v>1</v>
      </c>
    </row>
    <row r="994" spans="1:4">
      <c r="A994" s="55">
        <v>45846</v>
      </c>
      <c r="B994" s="49" t="s">
        <v>2071</v>
      </c>
      <c r="C994" s="75" t="s">
        <v>2072</v>
      </c>
      <c r="D994" s="75">
        <v>1</v>
      </c>
    </row>
    <row r="995" spans="1:4">
      <c r="A995" s="55">
        <v>45846</v>
      </c>
      <c r="B995" s="49" t="s">
        <v>2073</v>
      </c>
      <c r="C995" s="75" t="s">
        <v>2074</v>
      </c>
      <c r="D995" s="75">
        <v>1</v>
      </c>
    </row>
    <row r="996" spans="1:4">
      <c r="A996" s="55">
        <v>45850</v>
      </c>
      <c r="B996" s="49" t="s">
        <v>2075</v>
      </c>
      <c r="C996" s="75" t="s">
        <v>2076</v>
      </c>
      <c r="D996" s="75">
        <v>1</v>
      </c>
    </row>
    <row r="997" spans="1:4">
      <c r="A997" s="55">
        <v>45853</v>
      </c>
      <c r="B997" s="49" t="s">
        <v>2077</v>
      </c>
      <c r="C997" s="75" t="s">
        <v>2078</v>
      </c>
      <c r="D997" s="75">
        <v>1</v>
      </c>
    </row>
    <row r="998" spans="1:4">
      <c r="A998" s="55">
        <v>45853</v>
      </c>
      <c r="B998" s="49" t="s">
        <v>2079</v>
      </c>
      <c r="C998" s="75" t="s">
        <v>2080</v>
      </c>
      <c r="D998" s="75">
        <v>1</v>
      </c>
    </row>
    <row r="999" spans="1:4">
      <c r="A999" s="55">
        <v>45853</v>
      </c>
      <c r="B999" s="49" t="s">
        <v>1638</v>
      </c>
      <c r="C999" s="75" t="s">
        <v>2081</v>
      </c>
      <c r="D999" s="75">
        <v>1</v>
      </c>
    </row>
    <row r="1000" spans="1:4">
      <c r="A1000" s="56">
        <v>45853</v>
      </c>
      <c r="B1000" s="49" t="s">
        <v>2082</v>
      </c>
      <c r="C1000" s="75" t="s">
        <v>2083</v>
      </c>
      <c r="D1000" s="75">
        <v>1</v>
      </c>
    </row>
    <row r="1001" spans="1:4">
      <c r="A1001" s="55">
        <v>45853</v>
      </c>
      <c r="B1001" s="49" t="s">
        <v>2084</v>
      </c>
      <c r="C1001" s="75" t="s">
        <v>2085</v>
      </c>
      <c r="D1001" s="75">
        <v>1</v>
      </c>
    </row>
    <row r="1002" spans="1:4">
      <c r="A1002" s="55">
        <v>45853</v>
      </c>
      <c r="B1002" s="49" t="s">
        <v>2086</v>
      </c>
      <c r="C1002" s="75" t="s">
        <v>2087</v>
      </c>
      <c r="D1002" s="75">
        <v>1</v>
      </c>
    </row>
    <row r="1003" spans="1:4">
      <c r="A1003" s="55">
        <v>45853</v>
      </c>
      <c r="B1003" s="49" t="s">
        <v>2088</v>
      </c>
      <c r="C1003" s="75" t="s">
        <v>2089</v>
      </c>
      <c r="D1003" s="75">
        <v>1</v>
      </c>
    </row>
    <row r="1004" spans="1:4">
      <c r="A1004" s="55">
        <v>45855</v>
      </c>
      <c r="B1004" s="49" t="s">
        <v>2090</v>
      </c>
      <c r="C1004" s="75" t="s">
        <v>2091</v>
      </c>
      <c r="D1004" s="75">
        <v>1</v>
      </c>
    </row>
    <row r="1005" spans="1:4">
      <c r="A1005" s="55">
        <v>45855</v>
      </c>
      <c r="B1005" s="49" t="s">
        <v>2092</v>
      </c>
      <c r="C1005" s="75" t="s">
        <v>2093</v>
      </c>
      <c r="D1005" s="75">
        <v>1</v>
      </c>
    </row>
    <row r="1006" spans="1:4">
      <c r="A1006" s="55">
        <v>45856</v>
      </c>
      <c r="B1006" s="49" t="s">
        <v>2094</v>
      </c>
      <c r="C1006" s="75" t="s">
        <v>2095</v>
      </c>
      <c r="D1006" s="75">
        <v>1</v>
      </c>
    </row>
    <row r="1007" spans="1:4">
      <c r="A1007" s="55">
        <v>45856</v>
      </c>
      <c r="B1007" s="49" t="s">
        <v>2096</v>
      </c>
      <c r="C1007" s="75" t="s">
        <v>2097</v>
      </c>
      <c r="D1007" s="75">
        <v>1</v>
      </c>
    </row>
    <row r="1008" spans="1:4">
      <c r="A1008" s="55">
        <v>45856</v>
      </c>
      <c r="B1008" s="49" t="s">
        <v>2094</v>
      </c>
      <c r="C1008" s="75" t="s">
        <v>2098</v>
      </c>
      <c r="D1008" s="75">
        <v>1</v>
      </c>
    </row>
    <row r="1009" spans="1:4">
      <c r="A1009" s="55">
        <v>45856</v>
      </c>
      <c r="B1009" s="49" t="s">
        <v>2099</v>
      </c>
      <c r="C1009" s="75" t="s">
        <v>2100</v>
      </c>
      <c r="D1009" s="75">
        <v>1</v>
      </c>
    </row>
    <row r="1010" spans="1:4">
      <c r="A1010" s="55">
        <v>45856</v>
      </c>
      <c r="B1010" s="49" t="s">
        <v>2101</v>
      </c>
      <c r="C1010" s="75" t="s">
        <v>2102</v>
      </c>
      <c r="D1010" s="75">
        <v>1</v>
      </c>
    </row>
    <row r="1011" spans="1:4">
      <c r="A1011" s="55">
        <v>45856</v>
      </c>
      <c r="B1011" s="49" t="s">
        <v>2103</v>
      </c>
      <c r="C1011" s="75" t="s">
        <v>2104</v>
      </c>
      <c r="D1011" s="75">
        <v>1</v>
      </c>
    </row>
    <row r="1012" spans="1:4">
      <c r="A1012" s="55">
        <v>45856</v>
      </c>
      <c r="B1012" s="49" t="s">
        <v>2105</v>
      </c>
      <c r="C1012" s="75" t="s">
        <v>2106</v>
      </c>
      <c r="D1012" s="75">
        <v>1</v>
      </c>
    </row>
    <row r="1013" spans="1:4">
      <c r="A1013" s="55">
        <v>45856</v>
      </c>
      <c r="B1013" s="49" t="s">
        <v>2107</v>
      </c>
      <c r="C1013" s="75" t="s">
        <v>2108</v>
      </c>
      <c r="D1013" s="75">
        <v>1</v>
      </c>
    </row>
    <row r="1014" spans="1:4">
      <c r="A1014" s="55">
        <v>45856</v>
      </c>
      <c r="B1014" s="49" t="s">
        <v>2109</v>
      </c>
      <c r="C1014" s="75" t="s">
        <v>2110</v>
      </c>
      <c r="D1014" s="75">
        <v>1</v>
      </c>
    </row>
    <row r="1015" spans="1:4">
      <c r="A1015" s="55">
        <v>45856</v>
      </c>
      <c r="B1015" s="49" t="s">
        <v>2094</v>
      </c>
      <c r="C1015" s="75" t="s">
        <v>2111</v>
      </c>
      <c r="D1015" s="75">
        <v>1</v>
      </c>
    </row>
    <row r="1016" spans="1:4">
      <c r="A1016" s="55">
        <v>45856</v>
      </c>
      <c r="B1016" s="49" t="s">
        <v>2094</v>
      </c>
      <c r="C1016" s="75" t="s">
        <v>2112</v>
      </c>
      <c r="D1016" s="75">
        <v>1</v>
      </c>
    </row>
    <row r="1017" spans="1:4">
      <c r="A1017" s="55">
        <v>45856</v>
      </c>
      <c r="B1017" s="49" t="s">
        <v>2113</v>
      </c>
      <c r="C1017" s="75" t="s">
        <v>2114</v>
      </c>
      <c r="D1017" s="75">
        <v>1</v>
      </c>
    </row>
    <row r="1018" spans="1:4">
      <c r="A1018" s="55">
        <v>45856</v>
      </c>
      <c r="B1018" s="49" t="s">
        <v>2115</v>
      </c>
      <c r="C1018" s="75" t="s">
        <v>2116</v>
      </c>
      <c r="D1018" s="75">
        <v>1</v>
      </c>
    </row>
    <row r="1019" spans="1:4">
      <c r="A1019" s="56">
        <v>45856</v>
      </c>
      <c r="B1019" s="49" t="s">
        <v>2117</v>
      </c>
      <c r="C1019" s="75" t="s">
        <v>2118</v>
      </c>
      <c r="D1019" s="75">
        <v>1</v>
      </c>
    </row>
    <row r="1020" spans="1:4">
      <c r="A1020" s="55">
        <v>45856</v>
      </c>
      <c r="B1020" s="49" t="s">
        <v>2119</v>
      </c>
      <c r="C1020" s="75" t="s">
        <v>2120</v>
      </c>
      <c r="D1020" s="75">
        <v>1</v>
      </c>
    </row>
    <row r="1021" spans="1:4">
      <c r="A1021" s="55">
        <v>45856</v>
      </c>
      <c r="B1021" s="49" t="s">
        <v>2121</v>
      </c>
      <c r="C1021" s="75" t="s">
        <v>2122</v>
      </c>
      <c r="D1021" s="75">
        <v>1</v>
      </c>
    </row>
    <row r="1022" spans="1:4">
      <c r="A1022" s="55">
        <v>45860</v>
      </c>
      <c r="B1022" s="49" t="s">
        <v>2123</v>
      </c>
      <c r="C1022" s="75" t="s">
        <v>2124</v>
      </c>
      <c r="D1022" s="75">
        <v>1</v>
      </c>
    </row>
    <row r="1023" spans="1:4">
      <c r="A1023" s="55">
        <v>45863</v>
      </c>
      <c r="B1023" s="49" t="s">
        <v>1180</v>
      </c>
      <c r="C1023" s="75" t="s">
        <v>1181</v>
      </c>
      <c r="D1023" s="75">
        <v>1</v>
      </c>
    </row>
    <row r="1024" spans="1:4">
      <c r="A1024" s="55">
        <v>45863</v>
      </c>
      <c r="B1024" s="49" t="s">
        <v>2125</v>
      </c>
      <c r="C1024" s="75" t="s">
        <v>2126</v>
      </c>
      <c r="D1024" s="75">
        <v>1</v>
      </c>
    </row>
    <row r="1025" spans="1:4">
      <c r="A1025" s="55">
        <v>45863</v>
      </c>
      <c r="B1025" s="49" t="s">
        <v>2127</v>
      </c>
      <c r="C1025" s="75" t="s">
        <v>2128</v>
      </c>
      <c r="D1025" s="75">
        <v>1</v>
      </c>
    </row>
    <row r="1026" spans="1:4" ht="39">
      <c r="A1026" s="55" t="s">
        <v>2129</v>
      </c>
      <c r="B1026" s="49" t="s">
        <v>2130</v>
      </c>
      <c r="C1026" s="75" t="s">
        <v>2131</v>
      </c>
      <c r="D1026" s="75">
        <v>3</v>
      </c>
    </row>
    <row r="1027" spans="1:4" ht="26.1">
      <c r="A1027" s="55" t="s">
        <v>2132</v>
      </c>
      <c r="B1027" s="49" t="s">
        <v>2133</v>
      </c>
      <c r="C1027" s="75" t="s">
        <v>2134</v>
      </c>
      <c r="D1027" s="75">
        <v>2</v>
      </c>
    </row>
    <row r="1028" spans="1:4" ht="26.1">
      <c r="A1028" s="55" t="s">
        <v>2135</v>
      </c>
      <c r="B1028" s="49" t="s">
        <v>2136</v>
      </c>
      <c r="C1028" s="75" t="s">
        <v>2137</v>
      </c>
      <c r="D1028" s="75">
        <v>2</v>
      </c>
    </row>
    <row r="1029" spans="1:4">
      <c r="A1029" s="55">
        <v>45867</v>
      </c>
      <c r="B1029" s="49" t="s">
        <v>2138</v>
      </c>
      <c r="C1029" s="75" t="s">
        <v>2139</v>
      </c>
      <c r="D1029" s="75">
        <v>1</v>
      </c>
    </row>
    <row r="1030" spans="1:4">
      <c r="A1030" s="55">
        <v>45869</v>
      </c>
      <c r="B1030" s="49" t="s">
        <v>2140</v>
      </c>
      <c r="C1030" s="75" t="s">
        <v>2141</v>
      </c>
      <c r="D1030" s="75">
        <v>1</v>
      </c>
    </row>
    <row r="1031" spans="1:4">
      <c r="A1031" s="55">
        <v>45869</v>
      </c>
      <c r="B1031" s="49" t="s">
        <v>2142</v>
      </c>
      <c r="C1031" s="75" t="s">
        <v>2143</v>
      </c>
      <c r="D1031" s="75">
        <v>1</v>
      </c>
    </row>
    <row r="1032" spans="1:4">
      <c r="A1032" s="55">
        <v>45869</v>
      </c>
      <c r="B1032" s="49" t="s">
        <v>2144</v>
      </c>
      <c r="C1032" s="75" t="s">
        <v>2145</v>
      </c>
      <c r="D1032" s="75">
        <v>1</v>
      </c>
    </row>
    <row r="1033" spans="1:4">
      <c r="A1033" s="55">
        <v>45869</v>
      </c>
      <c r="B1033" s="49" t="s">
        <v>2146</v>
      </c>
      <c r="C1033" s="75" t="s">
        <v>2147</v>
      </c>
      <c r="D1033" s="75">
        <v>1</v>
      </c>
    </row>
    <row r="1034" spans="1:4">
      <c r="A1034" s="55">
        <v>45869</v>
      </c>
      <c r="B1034" s="49" t="s">
        <v>2148</v>
      </c>
      <c r="C1034" s="75" t="s">
        <v>2149</v>
      </c>
      <c r="D1034" s="75">
        <v>1</v>
      </c>
    </row>
    <row r="1035" spans="1:4" ht="60.6" customHeight="1">
      <c r="A1035" s="55" t="s">
        <v>2150</v>
      </c>
      <c r="B1035" s="49" t="s">
        <v>2151</v>
      </c>
      <c r="C1035" s="75" t="s">
        <v>2152</v>
      </c>
      <c r="D1035" s="75">
        <v>4</v>
      </c>
    </row>
    <row r="1036" spans="1:4" ht="25.5" customHeight="1">
      <c r="A1036" s="62" t="s">
        <v>2153</v>
      </c>
      <c r="B1036" s="48" t="s">
        <v>2154</v>
      </c>
      <c r="C1036" s="75" t="s">
        <v>2155</v>
      </c>
      <c r="D1036" s="75">
        <v>2</v>
      </c>
    </row>
    <row r="1037" spans="1:4" ht="25.5" customHeight="1">
      <c r="A1037" s="55" t="s">
        <v>2156</v>
      </c>
      <c r="B1037" s="48" t="s">
        <v>2157</v>
      </c>
      <c r="C1037" s="75" t="s">
        <v>2158</v>
      </c>
      <c r="D1037" s="75">
        <v>2</v>
      </c>
    </row>
    <row r="1038" spans="1:4" ht="51.95">
      <c r="A1038" s="55" t="s">
        <v>2159</v>
      </c>
      <c r="B1038" s="49" t="s">
        <v>2160</v>
      </c>
      <c r="C1038" s="75" t="s">
        <v>2161</v>
      </c>
      <c r="D1038" s="75">
        <v>4</v>
      </c>
    </row>
    <row r="1039" spans="1:4" ht="25.5" customHeight="1">
      <c r="A1039" s="55" t="s">
        <v>2162</v>
      </c>
      <c r="B1039" s="48" t="s">
        <v>2163</v>
      </c>
      <c r="C1039" s="75" t="s">
        <v>2164</v>
      </c>
      <c r="D1039" s="75">
        <v>2</v>
      </c>
    </row>
    <row r="1040" spans="1:4" ht="25.5" customHeight="1">
      <c r="A1040" s="55" t="s">
        <v>2165</v>
      </c>
      <c r="B1040" s="48" t="s">
        <v>2166</v>
      </c>
      <c r="C1040" s="75" t="s">
        <v>2167</v>
      </c>
      <c r="D1040" s="75">
        <v>2</v>
      </c>
    </row>
    <row r="1041" spans="1:4" ht="25.5" customHeight="1">
      <c r="A1041" s="55" t="s">
        <v>2165</v>
      </c>
      <c r="B1041" s="48" t="s">
        <v>2168</v>
      </c>
      <c r="C1041" s="75" t="s">
        <v>2169</v>
      </c>
      <c r="D1041" s="75">
        <v>2</v>
      </c>
    </row>
    <row r="1042" spans="1:4" ht="39">
      <c r="A1042" s="55" t="s">
        <v>2170</v>
      </c>
      <c r="B1042" s="48" t="s">
        <v>2171</v>
      </c>
      <c r="C1042" s="75" t="s">
        <v>2172</v>
      </c>
      <c r="D1042" s="75">
        <v>3</v>
      </c>
    </row>
    <row r="1043" spans="1:4" ht="25.5" customHeight="1">
      <c r="A1043" s="55" t="s">
        <v>2173</v>
      </c>
      <c r="B1043" s="48" t="s">
        <v>2174</v>
      </c>
      <c r="C1043" s="75" t="s">
        <v>2175</v>
      </c>
      <c r="D1043" s="75">
        <v>2</v>
      </c>
    </row>
    <row r="1044" spans="1:4" ht="25.5" customHeight="1">
      <c r="A1044" s="55" t="s">
        <v>2176</v>
      </c>
      <c r="B1044" s="48" t="s">
        <v>2177</v>
      </c>
      <c r="C1044" s="75" t="s">
        <v>2178</v>
      </c>
      <c r="D1044" s="75">
        <v>2</v>
      </c>
    </row>
    <row r="1045" spans="1:4" ht="38.25" customHeight="1">
      <c r="A1045" s="55" t="s">
        <v>2179</v>
      </c>
      <c r="B1045" s="49" t="s">
        <v>2180</v>
      </c>
      <c r="C1045" s="75" t="s">
        <v>2181</v>
      </c>
      <c r="D1045" s="75">
        <v>3</v>
      </c>
    </row>
    <row r="1046" spans="1:4" ht="25.5" customHeight="1">
      <c r="A1046" s="55" t="s">
        <v>2182</v>
      </c>
      <c r="B1046" s="48" t="s">
        <v>2183</v>
      </c>
      <c r="C1046" s="75" t="s">
        <v>2184</v>
      </c>
      <c r="D1046" s="75">
        <v>2</v>
      </c>
    </row>
    <row r="1047" spans="1:4" ht="38.25" customHeight="1">
      <c r="A1047" s="55" t="s">
        <v>2185</v>
      </c>
      <c r="B1047" s="48" t="s">
        <v>2186</v>
      </c>
      <c r="C1047" s="75" t="s">
        <v>2187</v>
      </c>
      <c r="D1047" s="75">
        <v>3</v>
      </c>
    </row>
    <row r="1048" spans="1:4" ht="25.5" customHeight="1">
      <c r="A1048" s="55" t="s">
        <v>2188</v>
      </c>
      <c r="B1048" s="51" t="s">
        <v>2189</v>
      </c>
      <c r="C1048" s="75" t="s">
        <v>2190</v>
      </c>
      <c r="D1048" s="75">
        <v>2</v>
      </c>
    </row>
    <row r="1049" spans="1:4" ht="65.099999999999994">
      <c r="A1049" s="55" t="s">
        <v>2191</v>
      </c>
      <c r="B1049" s="48" t="s">
        <v>2192</v>
      </c>
      <c r="C1049" s="75" t="s">
        <v>2193</v>
      </c>
      <c r="D1049" s="75">
        <v>5</v>
      </c>
    </row>
    <row r="1050" spans="1:4" ht="25.5" customHeight="1">
      <c r="A1050" s="55" t="s">
        <v>2194</v>
      </c>
      <c r="B1050" s="48" t="s">
        <v>1430</v>
      </c>
      <c r="C1050" s="75" t="s">
        <v>2195</v>
      </c>
      <c r="D1050" s="75">
        <v>2</v>
      </c>
    </row>
    <row r="1051" spans="1:4" ht="25.5" customHeight="1">
      <c r="A1051" s="55" t="s">
        <v>2196</v>
      </c>
      <c r="B1051" s="48" t="s">
        <v>1430</v>
      </c>
      <c r="C1051" s="75" t="s">
        <v>2197</v>
      </c>
      <c r="D1051" s="75">
        <v>2</v>
      </c>
    </row>
    <row r="1052" spans="1:4" ht="182.1">
      <c r="A1052" s="65" t="s">
        <v>2198</v>
      </c>
      <c r="B1052" s="49" t="s">
        <v>2199</v>
      </c>
      <c r="C1052" s="75" t="s">
        <v>2200</v>
      </c>
      <c r="D1052" s="75">
        <v>14</v>
      </c>
    </row>
    <row r="1053" spans="1:4" ht="78">
      <c r="A1053" s="55" t="s">
        <v>2201</v>
      </c>
      <c r="B1053" s="49" t="s">
        <v>2202</v>
      </c>
      <c r="C1053" s="75" t="s">
        <v>2203</v>
      </c>
      <c r="D1053" s="75">
        <v>6</v>
      </c>
    </row>
    <row r="1054" spans="1:4" ht="25.5" customHeight="1">
      <c r="A1054" s="55" t="s">
        <v>2204</v>
      </c>
      <c r="B1054" s="49" t="s">
        <v>2205</v>
      </c>
      <c r="C1054" s="75" t="s">
        <v>2206</v>
      </c>
      <c r="D1054" s="75">
        <v>2</v>
      </c>
    </row>
    <row r="1055" spans="1:4" ht="25.5" customHeight="1">
      <c r="A1055" s="55" t="s">
        <v>2207</v>
      </c>
      <c r="B1055" s="49" t="s">
        <v>2208</v>
      </c>
      <c r="C1055" s="75" t="s">
        <v>2209</v>
      </c>
      <c r="D1055" s="75">
        <v>2</v>
      </c>
    </row>
    <row r="1056" spans="1:4" ht="25.5" customHeight="1">
      <c r="A1056" s="55" t="s">
        <v>2210</v>
      </c>
      <c r="B1056" s="49" t="s">
        <v>2211</v>
      </c>
      <c r="C1056" s="75" t="s">
        <v>2212</v>
      </c>
      <c r="D1056" s="75">
        <v>2</v>
      </c>
    </row>
    <row r="1057" spans="1:4" ht="25.5" customHeight="1">
      <c r="A1057" s="55" t="s">
        <v>2213</v>
      </c>
      <c r="B1057" s="49" t="s">
        <v>2214</v>
      </c>
      <c r="C1057" s="75" t="s">
        <v>2215</v>
      </c>
      <c r="D1057" s="75">
        <v>2</v>
      </c>
    </row>
    <row r="1058" spans="1:4" ht="25.5" customHeight="1">
      <c r="A1058" s="55" t="s">
        <v>2216</v>
      </c>
      <c r="B1058" s="48" t="s">
        <v>2217</v>
      </c>
      <c r="C1058" s="75" t="s">
        <v>2218</v>
      </c>
      <c r="D1058" s="75">
        <v>2</v>
      </c>
    </row>
    <row r="1059" spans="1:4" ht="38.25" customHeight="1">
      <c r="A1059" s="55" t="s">
        <v>2219</v>
      </c>
      <c r="B1059" s="48" t="s">
        <v>2220</v>
      </c>
      <c r="C1059" s="75" t="s">
        <v>2221</v>
      </c>
      <c r="D1059" s="75">
        <v>3</v>
      </c>
    </row>
    <row r="1060" spans="1:4" ht="65.099999999999994">
      <c r="A1060" s="55" t="s">
        <v>2222</v>
      </c>
      <c r="B1060" s="48" t="s">
        <v>2223</v>
      </c>
      <c r="C1060" s="75" t="s">
        <v>2224</v>
      </c>
      <c r="D1060" s="75">
        <v>5</v>
      </c>
    </row>
    <row r="1061" spans="1:4" ht="65.099999999999994">
      <c r="A1061" s="55" t="s">
        <v>2225</v>
      </c>
      <c r="B1061" s="48" t="s">
        <v>2226</v>
      </c>
      <c r="C1061" s="75" t="s">
        <v>2227</v>
      </c>
      <c r="D1061" s="75">
        <v>5</v>
      </c>
    </row>
    <row r="1062" spans="1:4" ht="25.5" customHeight="1">
      <c r="A1062" s="55" t="s">
        <v>2228</v>
      </c>
      <c r="B1062" s="48" t="s">
        <v>2229</v>
      </c>
      <c r="C1062" s="75" t="s">
        <v>2230</v>
      </c>
      <c r="D1062" s="75">
        <v>2</v>
      </c>
    </row>
    <row r="1063" spans="1:4" ht="25.5" customHeight="1">
      <c r="A1063" s="55" t="s">
        <v>2231</v>
      </c>
      <c r="B1063" s="49" t="s">
        <v>2232</v>
      </c>
      <c r="C1063" s="75" t="s">
        <v>2233</v>
      </c>
      <c r="D1063" s="75">
        <v>2</v>
      </c>
    </row>
    <row r="1064" spans="1:4" ht="25.5" customHeight="1">
      <c r="A1064" s="55" t="s">
        <v>2234</v>
      </c>
      <c r="B1064" s="49" t="s">
        <v>2235</v>
      </c>
      <c r="C1064" s="75" t="s">
        <v>2236</v>
      </c>
      <c r="D1064" s="75">
        <v>2</v>
      </c>
    </row>
    <row r="1065" spans="1:4" ht="104.1">
      <c r="A1065" s="55" t="s">
        <v>2237</v>
      </c>
      <c r="B1065" s="48" t="s">
        <v>487</v>
      </c>
      <c r="C1065" s="75" t="s">
        <v>2238</v>
      </c>
      <c r="D1065" s="75">
        <v>8</v>
      </c>
    </row>
    <row r="1066" spans="1:4" ht="39">
      <c r="A1066" s="55" t="s">
        <v>2239</v>
      </c>
      <c r="B1066" s="48" t="s">
        <v>2240</v>
      </c>
      <c r="C1066" s="75" t="s">
        <v>2241</v>
      </c>
      <c r="D1066" s="75">
        <v>3</v>
      </c>
    </row>
    <row r="1067" spans="1:4" ht="51" customHeight="1">
      <c r="A1067" s="55" t="s">
        <v>2242</v>
      </c>
      <c r="B1067" s="48" t="s">
        <v>2243</v>
      </c>
      <c r="C1067" s="75" t="s">
        <v>2244</v>
      </c>
      <c r="D1067" s="75">
        <v>4</v>
      </c>
    </row>
    <row r="1068" spans="1:4" ht="25.5" customHeight="1">
      <c r="A1068" s="55" t="s">
        <v>2245</v>
      </c>
      <c r="B1068" s="48" t="s">
        <v>2246</v>
      </c>
      <c r="C1068" s="75" t="s">
        <v>2247</v>
      </c>
      <c r="D1068" s="75">
        <v>2</v>
      </c>
    </row>
    <row r="1069" spans="1:4" ht="25.5" customHeight="1">
      <c r="A1069" s="55" t="s">
        <v>2248</v>
      </c>
      <c r="B1069" s="48" t="s">
        <v>2249</v>
      </c>
      <c r="C1069" s="75" t="s">
        <v>2250</v>
      </c>
      <c r="D1069" s="75">
        <v>2</v>
      </c>
    </row>
    <row r="1070" spans="1:4" ht="25.5" customHeight="1">
      <c r="A1070" s="55" t="s">
        <v>2251</v>
      </c>
      <c r="B1070" s="48" t="s">
        <v>2252</v>
      </c>
      <c r="C1070" s="75" t="s">
        <v>2253</v>
      </c>
      <c r="D1070" s="75">
        <v>2</v>
      </c>
    </row>
    <row r="1071" spans="1:4" ht="25.5" customHeight="1">
      <c r="A1071" s="55" t="s">
        <v>2254</v>
      </c>
      <c r="B1071" s="48" t="s">
        <v>2255</v>
      </c>
      <c r="C1071" s="75" t="s">
        <v>2256</v>
      </c>
      <c r="D1071" s="75">
        <v>2</v>
      </c>
    </row>
    <row r="1072" spans="1:4" ht="25.5" customHeight="1">
      <c r="A1072" s="55" t="s">
        <v>2257</v>
      </c>
      <c r="B1072" s="49" t="s">
        <v>2258</v>
      </c>
      <c r="C1072" s="75" t="s">
        <v>2259</v>
      </c>
      <c r="D1072" s="75">
        <v>2</v>
      </c>
    </row>
    <row r="1073" spans="1:4" ht="51" customHeight="1">
      <c r="A1073" s="55" t="s">
        <v>2260</v>
      </c>
      <c r="B1073" s="48" t="s">
        <v>2261</v>
      </c>
      <c r="C1073" s="75" t="s">
        <v>2262</v>
      </c>
      <c r="D1073" s="75">
        <v>4</v>
      </c>
    </row>
    <row r="1074" spans="1:4" ht="25.5" customHeight="1">
      <c r="A1074" s="55" t="s">
        <v>2263</v>
      </c>
      <c r="B1074" s="48" t="s">
        <v>2264</v>
      </c>
      <c r="C1074" s="75" t="s">
        <v>2265</v>
      </c>
      <c r="D1074" s="75">
        <v>2</v>
      </c>
    </row>
    <row r="1075" spans="1:4" ht="38.25" customHeight="1">
      <c r="A1075" s="55" t="s">
        <v>2266</v>
      </c>
      <c r="B1075" s="49" t="s">
        <v>2267</v>
      </c>
      <c r="C1075" s="75" t="s">
        <v>2268</v>
      </c>
      <c r="D1075" s="75">
        <v>3</v>
      </c>
    </row>
    <row r="1076" spans="1:4" ht="25.5" customHeight="1">
      <c r="A1076" s="55" t="s">
        <v>2269</v>
      </c>
      <c r="B1076" s="49" t="s">
        <v>2270</v>
      </c>
      <c r="C1076" s="75" t="s">
        <v>2271</v>
      </c>
      <c r="D1076" s="75">
        <v>2</v>
      </c>
    </row>
    <row r="1077" spans="1:4" ht="25.5" customHeight="1">
      <c r="A1077" s="55" t="s">
        <v>2272</v>
      </c>
      <c r="B1077" s="49" t="s">
        <v>2273</v>
      </c>
      <c r="C1077" s="75" t="s">
        <v>2274</v>
      </c>
      <c r="D1077" s="75">
        <v>2</v>
      </c>
    </row>
    <row r="1078" spans="1:4" ht="38.25" customHeight="1">
      <c r="A1078" s="55" t="s">
        <v>2275</v>
      </c>
      <c r="B1078" s="48" t="s">
        <v>2276</v>
      </c>
      <c r="C1078" s="75" t="s">
        <v>2277</v>
      </c>
      <c r="D1078" s="75">
        <v>3</v>
      </c>
    </row>
    <row r="1079" spans="1:4" ht="25.5" customHeight="1">
      <c r="A1079" s="55" t="s">
        <v>2278</v>
      </c>
      <c r="B1079" s="48" t="s">
        <v>2279</v>
      </c>
      <c r="C1079" s="75" t="s">
        <v>2280</v>
      </c>
      <c r="D1079" s="75">
        <v>2</v>
      </c>
    </row>
    <row r="1080" spans="1:4" ht="25.5" customHeight="1">
      <c r="A1080" s="55" t="s">
        <v>2278</v>
      </c>
      <c r="B1080" s="48" t="s">
        <v>1212</v>
      </c>
      <c r="C1080" s="75" t="s">
        <v>1213</v>
      </c>
      <c r="D1080" s="75">
        <v>2</v>
      </c>
    </row>
    <row r="1081" spans="1:4" ht="25.5" customHeight="1">
      <c r="A1081" s="55" t="s">
        <v>2281</v>
      </c>
      <c r="B1081" s="48" t="s">
        <v>2282</v>
      </c>
      <c r="C1081" s="75" t="s">
        <v>2283</v>
      </c>
      <c r="D1081" s="75">
        <v>2</v>
      </c>
    </row>
    <row r="1082" spans="1:4" ht="25.5" customHeight="1">
      <c r="A1082" s="55" t="s">
        <v>2284</v>
      </c>
      <c r="B1082" s="48" t="s">
        <v>2285</v>
      </c>
      <c r="C1082" s="75" t="s">
        <v>2286</v>
      </c>
      <c r="D1082" s="75">
        <v>2</v>
      </c>
    </row>
    <row r="1083" spans="1:4" ht="25.5" customHeight="1">
      <c r="A1083" s="55" t="s">
        <v>2287</v>
      </c>
      <c r="B1083" s="48" t="s">
        <v>2288</v>
      </c>
      <c r="C1083" s="75" t="s">
        <v>2289</v>
      </c>
      <c r="D1083" s="75">
        <v>2</v>
      </c>
    </row>
    <row r="1084" spans="1:4" ht="38.25" customHeight="1">
      <c r="A1084" s="55" t="s">
        <v>2290</v>
      </c>
      <c r="B1084" s="48" t="s">
        <v>2291</v>
      </c>
      <c r="C1084" s="75" t="s">
        <v>2292</v>
      </c>
      <c r="D1084" s="75">
        <v>3</v>
      </c>
    </row>
    <row r="1085" spans="1:4" ht="51.95">
      <c r="A1085" s="55" t="s">
        <v>2293</v>
      </c>
      <c r="B1085" s="49" t="s">
        <v>2294</v>
      </c>
      <c r="C1085" s="75" t="s">
        <v>2295</v>
      </c>
      <c r="D1085" s="75">
        <v>4</v>
      </c>
    </row>
    <row r="1086" spans="1:4" ht="65.099999999999994">
      <c r="A1086" s="55" t="s">
        <v>2296</v>
      </c>
      <c r="B1086" s="48" t="s">
        <v>2297</v>
      </c>
      <c r="C1086" s="75" t="s">
        <v>2298</v>
      </c>
      <c r="D1086" s="75">
        <v>5</v>
      </c>
    </row>
    <row r="1087" spans="1:4" ht="38.25" customHeight="1">
      <c r="A1087" s="55" t="s">
        <v>2299</v>
      </c>
      <c r="B1087" s="49" t="s">
        <v>2300</v>
      </c>
      <c r="C1087" s="75" t="s">
        <v>2301</v>
      </c>
      <c r="D1087" s="75">
        <v>3</v>
      </c>
    </row>
    <row r="1088" spans="1:4" ht="25.5" customHeight="1">
      <c r="A1088" s="55" t="s">
        <v>2302</v>
      </c>
      <c r="B1088" s="49" t="s">
        <v>2303</v>
      </c>
      <c r="C1088" s="75" t="s">
        <v>2304</v>
      </c>
      <c r="D1088" s="75">
        <v>2</v>
      </c>
    </row>
    <row r="1089" spans="1:4" ht="25.5" customHeight="1">
      <c r="A1089" s="55" t="s">
        <v>2305</v>
      </c>
      <c r="B1089" s="48" t="s">
        <v>2306</v>
      </c>
      <c r="C1089" s="75" t="s">
        <v>2307</v>
      </c>
      <c r="D1089" s="75">
        <v>2</v>
      </c>
    </row>
    <row r="1090" spans="1:4" ht="25.5" customHeight="1">
      <c r="A1090" s="55" t="s">
        <v>2308</v>
      </c>
      <c r="B1090" s="49" t="s">
        <v>2309</v>
      </c>
      <c r="C1090" s="75" t="s">
        <v>2310</v>
      </c>
      <c r="D1090" s="75">
        <v>2</v>
      </c>
    </row>
    <row r="1091" spans="1:4" ht="25.5" customHeight="1">
      <c r="A1091" s="55" t="s">
        <v>2311</v>
      </c>
      <c r="B1091" s="49" t="s">
        <v>2312</v>
      </c>
      <c r="C1091" s="75" t="s">
        <v>2313</v>
      </c>
      <c r="D1091" s="75">
        <v>2</v>
      </c>
    </row>
    <row r="1092" spans="1:4" ht="51.95">
      <c r="A1092" s="55" t="s">
        <v>2314</v>
      </c>
      <c r="B1092" s="48" t="s">
        <v>2315</v>
      </c>
      <c r="C1092" s="75" t="s">
        <v>2316</v>
      </c>
      <c r="D1092" s="75">
        <v>4</v>
      </c>
    </row>
    <row r="1093" spans="1:4" ht="39">
      <c r="A1093" s="55" t="s">
        <v>2317</v>
      </c>
      <c r="B1093" s="48" t="s">
        <v>2318</v>
      </c>
      <c r="C1093" s="75" t="s">
        <v>2319</v>
      </c>
      <c r="D1093" s="75">
        <v>3</v>
      </c>
    </row>
    <row r="1094" spans="1:4" ht="51.95">
      <c r="A1094" s="56" t="s">
        <v>2320</v>
      </c>
      <c r="B1094" s="48" t="s">
        <v>981</v>
      </c>
      <c r="C1094" s="75" t="s">
        <v>2321</v>
      </c>
      <c r="D1094" s="75">
        <v>4</v>
      </c>
    </row>
    <row r="1095" spans="1:4" ht="51.95">
      <c r="A1095" s="55" t="s">
        <v>2322</v>
      </c>
      <c r="B1095" s="48" t="s">
        <v>1443</v>
      </c>
      <c r="C1095" s="75" t="s">
        <v>2323</v>
      </c>
      <c r="D1095" s="75">
        <v>4</v>
      </c>
    </row>
    <row r="1096" spans="1:4" ht="25.5" customHeight="1">
      <c r="A1096" s="55" t="s">
        <v>2324</v>
      </c>
      <c r="B1096" s="48" t="s">
        <v>2325</v>
      </c>
      <c r="C1096" s="75" t="s">
        <v>2326</v>
      </c>
      <c r="D1096" s="75">
        <v>2</v>
      </c>
    </row>
    <row r="1097" spans="1:4" ht="38.25" customHeight="1">
      <c r="A1097" s="55" t="s">
        <v>2327</v>
      </c>
      <c r="B1097" s="48" t="s">
        <v>2328</v>
      </c>
      <c r="C1097" s="75" t="s">
        <v>2329</v>
      </c>
      <c r="D1097" s="75">
        <v>3</v>
      </c>
    </row>
    <row r="1098" spans="1:4" ht="38.25" customHeight="1">
      <c r="A1098" s="55" t="s">
        <v>2330</v>
      </c>
      <c r="B1098" s="48" t="s">
        <v>2331</v>
      </c>
      <c r="C1098" s="75" t="s">
        <v>2332</v>
      </c>
      <c r="D1098" s="75">
        <v>3</v>
      </c>
    </row>
    <row r="1099" spans="1:4" ht="25.5" customHeight="1">
      <c r="A1099" s="55" t="s">
        <v>2333</v>
      </c>
      <c r="B1099" s="49" t="s">
        <v>2334</v>
      </c>
      <c r="C1099" s="75" t="s">
        <v>2335</v>
      </c>
      <c r="D1099" s="75">
        <v>2</v>
      </c>
    </row>
    <row r="1100" spans="1:4" ht="25.5" customHeight="1">
      <c r="A1100" s="55" t="s">
        <v>2336</v>
      </c>
      <c r="B1100" s="48" t="s">
        <v>2337</v>
      </c>
      <c r="C1100" s="75" t="s">
        <v>2338</v>
      </c>
      <c r="D1100" s="75">
        <v>2</v>
      </c>
    </row>
    <row r="1101" spans="1:4" ht="38.25" customHeight="1">
      <c r="A1101" s="55" t="s">
        <v>2339</v>
      </c>
      <c r="B1101" s="49" t="s">
        <v>2340</v>
      </c>
      <c r="C1101" s="75" t="s">
        <v>2341</v>
      </c>
      <c r="D1101" s="75">
        <v>3</v>
      </c>
    </row>
    <row r="1102" spans="1:4" ht="25.5" customHeight="1">
      <c r="A1102" s="55" t="s">
        <v>2342</v>
      </c>
      <c r="B1102" s="49" t="s">
        <v>2343</v>
      </c>
      <c r="C1102" s="75" t="s">
        <v>2344</v>
      </c>
      <c r="D1102" s="75">
        <v>2</v>
      </c>
    </row>
    <row r="1103" spans="1:4" ht="51" customHeight="1">
      <c r="A1103" s="55" t="s">
        <v>2345</v>
      </c>
      <c r="B1103" s="48" t="s">
        <v>2346</v>
      </c>
      <c r="C1103" s="75" t="s">
        <v>2347</v>
      </c>
      <c r="D1103" s="75">
        <v>4</v>
      </c>
    </row>
    <row r="1104" spans="1:4" ht="25.5" customHeight="1">
      <c r="A1104" s="55" t="s">
        <v>2348</v>
      </c>
      <c r="B1104" s="49" t="s">
        <v>2349</v>
      </c>
      <c r="C1104" s="75" t="s">
        <v>2350</v>
      </c>
      <c r="D1104" s="75">
        <v>2</v>
      </c>
    </row>
    <row r="1105" spans="1:4" ht="63.75" customHeight="1">
      <c r="A1105" s="55" t="s">
        <v>2351</v>
      </c>
      <c r="B1105" s="48" t="s">
        <v>2352</v>
      </c>
      <c r="C1105" s="75" t="s">
        <v>2353</v>
      </c>
      <c r="D1105" s="75">
        <v>5</v>
      </c>
    </row>
    <row r="1106" spans="1:4" ht="25.5" customHeight="1">
      <c r="A1106" s="55" t="s">
        <v>2354</v>
      </c>
      <c r="B1106" s="48" t="s">
        <v>2355</v>
      </c>
      <c r="C1106" s="75" t="s">
        <v>2356</v>
      </c>
      <c r="D1106" s="75">
        <v>2</v>
      </c>
    </row>
    <row r="1107" spans="1:4" ht="39">
      <c r="A1107" s="55" t="s">
        <v>2357</v>
      </c>
      <c r="B1107" s="48" t="s">
        <v>2358</v>
      </c>
      <c r="C1107" s="75" t="s">
        <v>2359</v>
      </c>
      <c r="D1107" s="75">
        <v>3</v>
      </c>
    </row>
    <row r="1108" spans="1:4" ht="39">
      <c r="A1108" s="55" t="s">
        <v>2360</v>
      </c>
      <c r="B1108" s="48" t="s">
        <v>2361</v>
      </c>
      <c r="C1108" s="75" t="s">
        <v>2362</v>
      </c>
      <c r="D1108" s="75">
        <v>3</v>
      </c>
    </row>
    <row r="1109" spans="1:4" ht="65.099999999999994">
      <c r="A1109" s="55" t="s">
        <v>2363</v>
      </c>
      <c r="B1109" s="48" t="s">
        <v>2364</v>
      </c>
      <c r="C1109" s="75" t="s">
        <v>2365</v>
      </c>
      <c r="D1109" s="75">
        <v>5</v>
      </c>
    </row>
    <row r="1110" spans="1:4" ht="63.75" customHeight="1">
      <c r="A1110" s="55" t="s">
        <v>2366</v>
      </c>
      <c r="B1110" s="48" t="s">
        <v>2367</v>
      </c>
      <c r="C1110" s="75" t="s">
        <v>2368</v>
      </c>
      <c r="D1110" s="75">
        <v>5</v>
      </c>
    </row>
    <row r="1111" spans="1:4" ht="25.5" customHeight="1">
      <c r="A1111" s="55" t="s">
        <v>2369</v>
      </c>
      <c r="B1111" s="48" t="s">
        <v>2370</v>
      </c>
      <c r="C1111" s="75" t="s">
        <v>2371</v>
      </c>
      <c r="D1111" s="75">
        <v>2</v>
      </c>
    </row>
    <row r="1112" spans="1:4" ht="38.25" customHeight="1">
      <c r="A1112" s="55" t="s">
        <v>2372</v>
      </c>
      <c r="B1112" s="48" t="s">
        <v>2373</v>
      </c>
      <c r="C1112" s="75" t="s">
        <v>2374</v>
      </c>
      <c r="D1112" s="75">
        <v>3</v>
      </c>
    </row>
    <row r="1113" spans="1:4" ht="38.25" customHeight="1">
      <c r="A1113" s="55" t="s">
        <v>2375</v>
      </c>
      <c r="B1113" s="49" t="s">
        <v>2376</v>
      </c>
      <c r="C1113" s="75" t="s">
        <v>2377</v>
      </c>
      <c r="D1113" s="75">
        <v>1</v>
      </c>
    </row>
    <row r="1114" spans="1:4" ht="38.25" customHeight="1">
      <c r="A1114" s="55" t="s">
        <v>2378</v>
      </c>
      <c r="B1114" s="49" t="s">
        <v>2379</v>
      </c>
      <c r="C1114" s="75" t="s">
        <v>2380</v>
      </c>
      <c r="D1114" s="75">
        <v>3</v>
      </c>
    </row>
    <row r="1115" spans="1:4" ht="25.5" customHeight="1">
      <c r="A1115" s="55" t="s">
        <v>2381</v>
      </c>
      <c r="B1115" s="48" t="s">
        <v>2382</v>
      </c>
      <c r="C1115" s="75" t="s">
        <v>2383</v>
      </c>
      <c r="D1115" s="75">
        <v>2</v>
      </c>
    </row>
    <row r="1116" spans="1:4" ht="38.25" customHeight="1">
      <c r="A1116" s="55" t="s">
        <v>2384</v>
      </c>
      <c r="B1116" s="49" t="s">
        <v>2385</v>
      </c>
      <c r="C1116" s="75" t="s">
        <v>2386</v>
      </c>
      <c r="D1116" s="75">
        <v>3</v>
      </c>
    </row>
    <row r="1117" spans="1:4" ht="25.5" customHeight="1">
      <c r="A1117" s="55" t="s">
        <v>2387</v>
      </c>
      <c r="B1117" s="48" t="s">
        <v>2388</v>
      </c>
      <c r="C1117" s="75" t="s">
        <v>2389</v>
      </c>
      <c r="D1117" s="75">
        <v>2</v>
      </c>
    </row>
    <row r="1118" spans="1:4" ht="25.5" customHeight="1">
      <c r="A1118" s="55" t="s">
        <v>2390</v>
      </c>
      <c r="B1118" s="48" t="s">
        <v>2391</v>
      </c>
      <c r="C1118" s="75" t="s">
        <v>2392</v>
      </c>
      <c r="D1118" s="75">
        <v>2</v>
      </c>
    </row>
    <row r="1119" spans="1:4" ht="25.5" customHeight="1">
      <c r="A1119" s="55" t="s">
        <v>2390</v>
      </c>
      <c r="B1119" s="49" t="s">
        <v>2393</v>
      </c>
      <c r="C1119" s="75" t="s">
        <v>2394</v>
      </c>
      <c r="D1119" s="75">
        <v>2</v>
      </c>
    </row>
    <row r="1120" spans="1:4" ht="89.25" customHeight="1">
      <c r="A1120" s="55" t="s">
        <v>2395</v>
      </c>
      <c r="B1120" s="48" t="s">
        <v>2396</v>
      </c>
      <c r="C1120" s="75" t="s">
        <v>2397</v>
      </c>
      <c r="D1120" s="75">
        <v>7</v>
      </c>
    </row>
    <row r="1121" spans="1:4" ht="38.25" customHeight="1">
      <c r="A1121" s="55" t="s">
        <v>2398</v>
      </c>
      <c r="B1121" s="48" t="s">
        <v>2399</v>
      </c>
      <c r="C1121" s="75" t="s">
        <v>2400</v>
      </c>
      <c r="D1121" s="75">
        <v>3</v>
      </c>
    </row>
    <row r="1122" spans="1:4" ht="65.099999999999994">
      <c r="A1122" s="55" t="s">
        <v>2401</v>
      </c>
      <c r="B1122" s="48" t="s">
        <v>1879</v>
      </c>
      <c r="C1122" s="75" t="s">
        <v>2402</v>
      </c>
      <c r="D1122" s="75">
        <v>5</v>
      </c>
    </row>
    <row r="1123" spans="1:4" ht="25.5" customHeight="1">
      <c r="A1123" s="55" t="s">
        <v>2403</v>
      </c>
      <c r="B1123" s="48" t="s">
        <v>2404</v>
      </c>
      <c r="C1123" s="75" t="s">
        <v>2405</v>
      </c>
      <c r="D1123" s="75">
        <v>2</v>
      </c>
    </row>
    <row r="1124" spans="1:4" ht="25.5" customHeight="1">
      <c r="A1124" s="55" t="s">
        <v>2406</v>
      </c>
      <c r="B1124" s="48" t="s">
        <v>2407</v>
      </c>
      <c r="C1124" s="75" t="s">
        <v>2408</v>
      </c>
      <c r="D1124" s="75">
        <v>2</v>
      </c>
    </row>
    <row r="1125" spans="1:4" ht="25.5" customHeight="1">
      <c r="A1125" s="55" t="s">
        <v>2409</v>
      </c>
      <c r="B1125" s="48" t="s">
        <v>2410</v>
      </c>
      <c r="C1125" s="75" t="s">
        <v>2411</v>
      </c>
      <c r="D1125" s="75">
        <v>2</v>
      </c>
    </row>
    <row r="1126" spans="1:4" ht="25.5" customHeight="1">
      <c r="A1126" s="55" t="s">
        <v>2412</v>
      </c>
      <c r="B1126" s="49" t="s">
        <v>2413</v>
      </c>
      <c r="C1126" s="75" t="s">
        <v>2414</v>
      </c>
      <c r="D1126" s="75">
        <v>2</v>
      </c>
    </row>
    <row r="1127" spans="1:4" ht="25.5" customHeight="1">
      <c r="A1127" s="55" t="s">
        <v>2415</v>
      </c>
      <c r="B1127" s="49" t="s">
        <v>2416</v>
      </c>
      <c r="C1127" s="75" t="s">
        <v>2417</v>
      </c>
      <c r="D1127" s="75">
        <v>2</v>
      </c>
    </row>
    <row r="1128" spans="1:4" ht="25.5" customHeight="1">
      <c r="A1128" s="55" t="s">
        <v>2418</v>
      </c>
      <c r="B1128" s="48" t="s">
        <v>2419</v>
      </c>
      <c r="C1128" s="75" t="s">
        <v>2420</v>
      </c>
      <c r="D1128" s="75">
        <v>2</v>
      </c>
    </row>
    <row r="1129" spans="1:4" ht="25.5" customHeight="1">
      <c r="A1129" s="55" t="s">
        <v>2421</v>
      </c>
      <c r="B1129" s="48" t="s">
        <v>2422</v>
      </c>
      <c r="C1129" s="75" t="s">
        <v>2423</v>
      </c>
      <c r="D1129" s="75">
        <v>2</v>
      </c>
    </row>
    <row r="1130" spans="1:4" ht="25.5" customHeight="1">
      <c r="A1130" s="55" t="s">
        <v>2421</v>
      </c>
      <c r="B1130" s="48" t="s">
        <v>2424</v>
      </c>
      <c r="C1130" s="75" t="s">
        <v>2425</v>
      </c>
      <c r="D1130" s="75">
        <v>2</v>
      </c>
    </row>
    <row r="1131" spans="1:4" ht="38.25" customHeight="1">
      <c r="A1131" s="55" t="s">
        <v>2426</v>
      </c>
      <c r="B1131" s="49" t="s">
        <v>2427</v>
      </c>
      <c r="C1131" s="75" t="s">
        <v>2428</v>
      </c>
      <c r="D1131" s="75">
        <v>3</v>
      </c>
    </row>
    <row r="1132" spans="1:4" ht="25.5" customHeight="1">
      <c r="A1132" s="55" t="s">
        <v>2429</v>
      </c>
      <c r="B1132" s="48" t="s">
        <v>2430</v>
      </c>
      <c r="C1132" s="75" t="s">
        <v>2431</v>
      </c>
      <c r="D1132" s="75">
        <v>2</v>
      </c>
    </row>
    <row r="1133" spans="1:4" ht="65.099999999999994">
      <c r="A1133" s="55" t="s">
        <v>2432</v>
      </c>
      <c r="B1133" s="48" t="s">
        <v>2433</v>
      </c>
      <c r="C1133" s="75" t="s">
        <v>2434</v>
      </c>
      <c r="D1133" s="75">
        <v>5</v>
      </c>
    </row>
    <row r="1134" spans="1:4" ht="51" customHeight="1">
      <c r="A1134" s="55" t="s">
        <v>2435</v>
      </c>
      <c r="B1134" s="51" t="s">
        <v>2436</v>
      </c>
      <c r="C1134" s="75" t="s">
        <v>2437</v>
      </c>
      <c r="D1134" s="75">
        <v>4</v>
      </c>
    </row>
    <row r="1135" spans="1:4" ht="51.95">
      <c r="A1135" s="55" t="s">
        <v>2438</v>
      </c>
      <c r="B1135" s="51" t="s">
        <v>2439</v>
      </c>
      <c r="C1135" s="75" t="s">
        <v>2440</v>
      </c>
      <c r="D1135" s="75">
        <v>4</v>
      </c>
    </row>
    <row r="1136" spans="1:4" ht="25.5" customHeight="1">
      <c r="A1136" s="55" t="s">
        <v>2441</v>
      </c>
      <c r="B1136" s="48" t="s">
        <v>2442</v>
      </c>
      <c r="C1136" s="75" t="s">
        <v>2443</v>
      </c>
      <c r="D1136" s="75">
        <v>2</v>
      </c>
    </row>
    <row r="1137" spans="1:4" ht="25.5" customHeight="1">
      <c r="A1137" s="55" t="s">
        <v>2444</v>
      </c>
      <c r="B1137" s="48" t="s">
        <v>2445</v>
      </c>
      <c r="C1137" s="75" t="s">
        <v>2446</v>
      </c>
      <c r="D1137" s="75">
        <v>2</v>
      </c>
    </row>
    <row r="1138" spans="1:4" ht="25.5" customHeight="1">
      <c r="A1138" s="55" t="s">
        <v>2447</v>
      </c>
      <c r="B1138" s="49" t="s">
        <v>2448</v>
      </c>
      <c r="C1138" s="75" t="s">
        <v>2449</v>
      </c>
      <c r="D1138" s="75">
        <v>2</v>
      </c>
    </row>
    <row r="1139" spans="1:4" ht="25.5" customHeight="1">
      <c r="A1139" s="55" t="s">
        <v>2447</v>
      </c>
      <c r="B1139" s="48" t="s">
        <v>2448</v>
      </c>
      <c r="C1139" s="75" t="s">
        <v>2450</v>
      </c>
      <c r="D1139" s="75">
        <v>2</v>
      </c>
    </row>
    <row r="1140" spans="1:4" ht="25.5" customHeight="1">
      <c r="A1140" s="55" t="s">
        <v>2451</v>
      </c>
      <c r="B1140" s="49" t="s">
        <v>2452</v>
      </c>
      <c r="C1140" s="75" t="s">
        <v>2453</v>
      </c>
      <c r="D1140" s="75">
        <v>2</v>
      </c>
    </row>
    <row r="1141" spans="1:4" ht="51.95">
      <c r="A1141" s="55" t="s">
        <v>2454</v>
      </c>
      <c r="B1141" s="48" t="s">
        <v>2455</v>
      </c>
      <c r="C1141" s="75" t="s">
        <v>2456</v>
      </c>
      <c r="D1141" s="75">
        <v>4</v>
      </c>
    </row>
    <row r="1142" spans="1:4" ht="25.5" customHeight="1">
      <c r="A1142" s="55" t="s">
        <v>2457</v>
      </c>
      <c r="B1142" s="48" t="s">
        <v>2458</v>
      </c>
      <c r="C1142" s="75" t="s">
        <v>2459</v>
      </c>
      <c r="D1142" s="75">
        <v>2</v>
      </c>
    </row>
    <row r="1143" spans="1:4" ht="25.5" customHeight="1">
      <c r="A1143" s="55" t="s">
        <v>2460</v>
      </c>
      <c r="B1143" s="49" t="s">
        <v>2461</v>
      </c>
      <c r="C1143" s="75" t="s">
        <v>2462</v>
      </c>
      <c r="D1143" s="75">
        <v>2</v>
      </c>
    </row>
    <row r="1144" spans="1:4" ht="25.5" customHeight="1">
      <c r="A1144" s="55" t="s">
        <v>2463</v>
      </c>
      <c r="B1144" s="48" t="s">
        <v>2464</v>
      </c>
      <c r="C1144" s="75" t="s">
        <v>2465</v>
      </c>
      <c r="D1144" s="75">
        <v>2</v>
      </c>
    </row>
    <row r="1145" spans="1:4" ht="78">
      <c r="A1145" s="55" t="s">
        <v>2466</v>
      </c>
      <c r="B1145" s="48" t="s">
        <v>2467</v>
      </c>
      <c r="C1145" s="75" t="s">
        <v>2468</v>
      </c>
      <c r="D1145" s="75">
        <v>6</v>
      </c>
    </row>
    <row r="1146" spans="1:4" ht="25.5" customHeight="1">
      <c r="A1146" s="55" t="s">
        <v>2469</v>
      </c>
      <c r="B1146" s="49" t="s">
        <v>2470</v>
      </c>
      <c r="C1146" s="75" t="s">
        <v>2471</v>
      </c>
      <c r="D1146" s="75">
        <v>2</v>
      </c>
    </row>
    <row r="1147" spans="1:4" ht="25.5" customHeight="1">
      <c r="A1147" s="55" t="s">
        <v>2472</v>
      </c>
      <c r="B1147" s="48" t="s">
        <v>2473</v>
      </c>
      <c r="C1147" s="75" t="s">
        <v>2474</v>
      </c>
      <c r="D1147" s="75">
        <v>2</v>
      </c>
    </row>
    <row r="1148" spans="1:4" ht="25.5" customHeight="1">
      <c r="A1148" s="55" t="s">
        <v>2475</v>
      </c>
      <c r="B1148" s="48" t="s">
        <v>2476</v>
      </c>
      <c r="C1148" s="75" t="s">
        <v>2477</v>
      </c>
      <c r="D1148" s="75">
        <v>2</v>
      </c>
    </row>
    <row r="1149" spans="1:4" ht="63.75" customHeight="1">
      <c r="A1149" s="55" t="s">
        <v>2478</v>
      </c>
      <c r="B1149" s="48" t="s">
        <v>2479</v>
      </c>
      <c r="C1149" s="75" t="s">
        <v>2480</v>
      </c>
      <c r="D1149" s="75">
        <v>5</v>
      </c>
    </row>
    <row r="1150" spans="1:4" ht="65.099999999999994">
      <c r="A1150" s="55" t="s">
        <v>2481</v>
      </c>
      <c r="B1150" s="48" t="s">
        <v>2482</v>
      </c>
      <c r="C1150" s="75" t="s">
        <v>2483</v>
      </c>
      <c r="D1150" s="75">
        <v>5</v>
      </c>
    </row>
    <row r="1151" spans="1:4" ht="25.5" customHeight="1">
      <c r="A1151" s="55" t="s">
        <v>2484</v>
      </c>
      <c r="B1151" s="48" t="s">
        <v>2485</v>
      </c>
      <c r="C1151" s="75" t="s">
        <v>2486</v>
      </c>
      <c r="D1151" s="75">
        <v>2</v>
      </c>
    </row>
    <row r="1152" spans="1:4" ht="51" customHeight="1">
      <c r="A1152" s="55" t="s">
        <v>2487</v>
      </c>
      <c r="B1152" s="48" t="s">
        <v>881</v>
      </c>
      <c r="C1152" s="75" t="s">
        <v>2488</v>
      </c>
      <c r="D1152" s="75">
        <v>4</v>
      </c>
    </row>
    <row r="1153" spans="1:4" ht="25.5" customHeight="1">
      <c r="A1153" s="55" t="s">
        <v>2489</v>
      </c>
      <c r="B1153" s="48" t="s">
        <v>2490</v>
      </c>
      <c r="C1153" s="75" t="s">
        <v>2491</v>
      </c>
      <c r="D1153" s="75">
        <v>2</v>
      </c>
    </row>
    <row r="1154" spans="1:4" ht="25.5" customHeight="1">
      <c r="A1154" s="55" t="s">
        <v>2492</v>
      </c>
      <c r="B1154" s="48" t="s">
        <v>2493</v>
      </c>
      <c r="C1154" s="75" t="s">
        <v>2494</v>
      </c>
      <c r="D1154" s="75">
        <v>2</v>
      </c>
    </row>
    <row r="1155" spans="1:4" ht="25.5" customHeight="1">
      <c r="A1155" s="55" t="s">
        <v>2495</v>
      </c>
      <c r="B1155" s="48" t="s">
        <v>2496</v>
      </c>
      <c r="C1155" s="75" t="s">
        <v>2497</v>
      </c>
      <c r="D1155" s="75">
        <v>2</v>
      </c>
    </row>
    <row r="1156" spans="1:4" ht="25.5" customHeight="1">
      <c r="A1156" s="55" t="s">
        <v>2498</v>
      </c>
      <c r="B1156" s="48" t="s">
        <v>2499</v>
      </c>
      <c r="C1156" s="75" t="s">
        <v>2500</v>
      </c>
      <c r="D1156" s="75">
        <v>2</v>
      </c>
    </row>
    <row r="1157" spans="1:4" ht="25.5" customHeight="1">
      <c r="A1157" s="55" t="s">
        <v>2501</v>
      </c>
      <c r="B1157" s="48" t="s">
        <v>2502</v>
      </c>
      <c r="C1157" s="75" t="s">
        <v>2503</v>
      </c>
      <c r="D1157" s="75">
        <v>2</v>
      </c>
    </row>
    <row r="1158" spans="1:4" ht="25.5" customHeight="1">
      <c r="A1158" s="55" t="s">
        <v>2501</v>
      </c>
      <c r="B1158" s="48" t="s">
        <v>2502</v>
      </c>
      <c r="C1158" s="75" t="s">
        <v>2504</v>
      </c>
      <c r="D1158" s="75">
        <v>2</v>
      </c>
    </row>
    <row r="1159" spans="1:4" ht="25.5" customHeight="1">
      <c r="A1159" s="55" t="s">
        <v>2505</v>
      </c>
      <c r="B1159" s="49" t="s">
        <v>2506</v>
      </c>
      <c r="C1159" s="75" t="s">
        <v>2507</v>
      </c>
      <c r="D1159" s="75">
        <v>3</v>
      </c>
    </row>
    <row r="1160" spans="1:4" ht="25.5" customHeight="1">
      <c r="A1160" s="55" t="s">
        <v>2508</v>
      </c>
      <c r="B1160" s="49" t="s">
        <v>2509</v>
      </c>
      <c r="C1160" s="75" t="s">
        <v>2510</v>
      </c>
      <c r="D1160" s="75">
        <v>2</v>
      </c>
    </row>
    <row r="1161" spans="1:4" ht="25.5" customHeight="1">
      <c r="A1161" s="55" t="s">
        <v>2511</v>
      </c>
      <c r="B1161" s="48" t="s">
        <v>903</v>
      </c>
      <c r="C1161" s="75" t="s">
        <v>2512</v>
      </c>
      <c r="D1161" s="75">
        <v>2</v>
      </c>
    </row>
    <row r="1162" spans="1:4" ht="25.5" customHeight="1">
      <c r="A1162" s="55" t="s">
        <v>2513</v>
      </c>
      <c r="B1162" s="48" t="s">
        <v>2514</v>
      </c>
      <c r="C1162" s="75" t="s">
        <v>2515</v>
      </c>
      <c r="D1162" s="75">
        <v>2</v>
      </c>
    </row>
    <row r="1163" spans="1:4" ht="38.25" customHeight="1">
      <c r="A1163" s="55" t="s">
        <v>2516</v>
      </c>
      <c r="B1163" s="48" t="s">
        <v>2517</v>
      </c>
      <c r="C1163" s="75" t="s">
        <v>2518</v>
      </c>
      <c r="D1163" s="75">
        <v>3</v>
      </c>
    </row>
    <row r="1164" spans="1:4" ht="25.5" customHeight="1">
      <c r="A1164" s="55" t="s">
        <v>2519</v>
      </c>
      <c r="B1164" s="49" t="s">
        <v>2520</v>
      </c>
      <c r="C1164" s="75" t="s">
        <v>2521</v>
      </c>
      <c r="D1164" s="75">
        <v>2</v>
      </c>
    </row>
    <row r="1165" spans="1:4" ht="51" customHeight="1">
      <c r="A1165" s="55" t="s">
        <v>2522</v>
      </c>
      <c r="B1165" s="48" t="s">
        <v>2523</v>
      </c>
      <c r="C1165" s="75" t="s">
        <v>2524</v>
      </c>
      <c r="D1165" s="75">
        <v>4</v>
      </c>
    </row>
    <row r="1166" spans="1:4" ht="39">
      <c r="A1166" s="55" t="s">
        <v>2525</v>
      </c>
      <c r="B1166" s="49" t="s">
        <v>2526</v>
      </c>
      <c r="C1166" s="75" t="s">
        <v>2527</v>
      </c>
      <c r="D1166" s="75">
        <v>3</v>
      </c>
    </row>
    <row r="1167" spans="1:4" ht="25.5" customHeight="1">
      <c r="A1167" s="55" t="s">
        <v>2528</v>
      </c>
      <c r="B1167" s="49" t="s">
        <v>2529</v>
      </c>
      <c r="C1167" s="75" t="s">
        <v>2530</v>
      </c>
      <c r="D1167" s="75">
        <v>2</v>
      </c>
    </row>
    <row r="1168" spans="1:4" ht="39">
      <c r="A1168" s="55" t="s">
        <v>2531</v>
      </c>
      <c r="B1168" s="49" t="s">
        <v>2532</v>
      </c>
      <c r="C1168" s="75" t="s">
        <v>2533</v>
      </c>
      <c r="D1168" s="75">
        <v>3</v>
      </c>
    </row>
    <row r="1169" spans="1:4" ht="38.25" customHeight="1">
      <c r="A1169" s="55" t="s">
        <v>2534</v>
      </c>
      <c r="B1169" s="49" t="s">
        <v>394</v>
      </c>
      <c r="C1169" s="75" t="s">
        <v>2535</v>
      </c>
      <c r="D1169" s="75">
        <v>3</v>
      </c>
    </row>
    <row r="1170" spans="1:4" ht="25.5" customHeight="1">
      <c r="A1170" s="55" t="s">
        <v>2536</v>
      </c>
      <c r="B1170" s="48" t="s">
        <v>2537</v>
      </c>
      <c r="C1170" s="75" t="s">
        <v>2538</v>
      </c>
      <c r="D1170" s="75">
        <v>2</v>
      </c>
    </row>
    <row r="1171" spans="1:4" ht="25.5" customHeight="1">
      <c r="A1171" s="55" t="s">
        <v>2539</v>
      </c>
      <c r="B1171" s="49" t="s">
        <v>2540</v>
      </c>
      <c r="C1171" s="75" t="s">
        <v>2541</v>
      </c>
      <c r="D1171" s="75">
        <v>2</v>
      </c>
    </row>
    <row r="1172" spans="1:4" ht="39">
      <c r="A1172" s="55" t="s">
        <v>2542</v>
      </c>
      <c r="B1172" s="49" t="s">
        <v>2543</v>
      </c>
      <c r="C1172" s="75" t="s">
        <v>2544</v>
      </c>
      <c r="D1172" s="75">
        <v>3</v>
      </c>
    </row>
    <row r="1173" spans="1:4" ht="25.5" customHeight="1">
      <c r="A1173" s="55" t="s">
        <v>2545</v>
      </c>
      <c r="B1173" s="49" t="s">
        <v>2546</v>
      </c>
      <c r="C1173" s="75" t="s">
        <v>2547</v>
      </c>
      <c r="D1173" s="75">
        <v>2</v>
      </c>
    </row>
    <row r="1174" spans="1:4" ht="25.5" customHeight="1">
      <c r="A1174" s="55" t="s">
        <v>2548</v>
      </c>
      <c r="B1174" s="48" t="s">
        <v>2549</v>
      </c>
      <c r="C1174" s="75" t="s">
        <v>1688</v>
      </c>
      <c r="D1174" s="75">
        <v>2</v>
      </c>
    </row>
    <row r="1175" spans="1:4" ht="38.25" customHeight="1">
      <c r="A1175" s="55" t="s">
        <v>2550</v>
      </c>
      <c r="B1175" s="48" t="s">
        <v>2551</v>
      </c>
      <c r="C1175" s="75" t="s">
        <v>2552</v>
      </c>
      <c r="D1175" s="75">
        <v>3</v>
      </c>
    </row>
    <row r="1176" spans="1:4" ht="25.5" customHeight="1">
      <c r="A1176" s="55" t="s">
        <v>2553</v>
      </c>
      <c r="B1176" s="48" t="s">
        <v>2554</v>
      </c>
      <c r="C1176" s="75" t="s">
        <v>2555</v>
      </c>
      <c r="D1176" s="75">
        <v>2</v>
      </c>
    </row>
    <row r="1177" spans="1:4" ht="38.25" customHeight="1">
      <c r="A1177" s="55" t="s">
        <v>2556</v>
      </c>
      <c r="B1177" s="48" t="s">
        <v>246</v>
      </c>
      <c r="C1177" s="75" t="s">
        <v>2557</v>
      </c>
      <c r="D1177" s="75">
        <v>3</v>
      </c>
    </row>
    <row r="1178" spans="1:4" ht="25.5" customHeight="1">
      <c r="A1178" s="55" t="s">
        <v>2558</v>
      </c>
      <c r="B1178" s="48" t="s">
        <v>2559</v>
      </c>
      <c r="C1178" s="75" t="s">
        <v>2560</v>
      </c>
      <c r="D1178" s="75">
        <v>2</v>
      </c>
    </row>
    <row r="1179" spans="1:4" ht="25.5" customHeight="1">
      <c r="A1179" s="55" t="s">
        <v>2561</v>
      </c>
      <c r="B1179" s="48" t="s">
        <v>2562</v>
      </c>
      <c r="C1179" s="75" t="s">
        <v>2563</v>
      </c>
      <c r="D1179" s="75">
        <v>2</v>
      </c>
    </row>
    <row r="1180" spans="1:4" ht="25.5" customHeight="1">
      <c r="A1180" s="55" t="s">
        <v>2561</v>
      </c>
      <c r="B1180" s="49" t="s">
        <v>2564</v>
      </c>
      <c r="C1180" s="75" t="s">
        <v>2565</v>
      </c>
      <c r="D1180" s="75">
        <v>2</v>
      </c>
    </row>
    <row r="1181" spans="1:4" ht="38.25" customHeight="1">
      <c r="A1181" s="55" t="s">
        <v>2566</v>
      </c>
      <c r="B1181" s="48" t="s">
        <v>2567</v>
      </c>
      <c r="C1181" s="75" t="s">
        <v>2568</v>
      </c>
      <c r="D1181" s="75">
        <v>3</v>
      </c>
    </row>
    <row r="1182" spans="1:4" ht="25.5" customHeight="1">
      <c r="A1182" s="55" t="s">
        <v>2569</v>
      </c>
      <c r="B1182" s="48" t="s">
        <v>1078</v>
      </c>
      <c r="C1182" s="75" t="s">
        <v>2570</v>
      </c>
      <c r="D1182" s="75">
        <v>2</v>
      </c>
    </row>
    <row r="1183" spans="1:4" ht="39">
      <c r="A1183" s="55" t="s">
        <v>2571</v>
      </c>
      <c r="B1183" s="48" t="s">
        <v>1012</v>
      </c>
      <c r="C1183" s="75" t="s">
        <v>2572</v>
      </c>
      <c r="D1183" s="75">
        <v>3</v>
      </c>
    </row>
    <row r="1184" spans="1:4" ht="25.5" customHeight="1">
      <c r="A1184" s="55" t="s">
        <v>2573</v>
      </c>
      <c r="B1184" s="48" t="s">
        <v>2574</v>
      </c>
      <c r="C1184" s="75" t="s">
        <v>2575</v>
      </c>
      <c r="D1184" s="75">
        <v>2</v>
      </c>
    </row>
    <row r="1185" spans="1:4" ht="25.5" customHeight="1">
      <c r="A1185" s="55" t="s">
        <v>2576</v>
      </c>
      <c r="B1185" s="49" t="s">
        <v>2577</v>
      </c>
      <c r="C1185" s="75" t="s">
        <v>2578</v>
      </c>
      <c r="D1185" s="75">
        <v>2</v>
      </c>
    </row>
    <row r="1186" spans="1:4" ht="63.75" customHeight="1">
      <c r="A1186" s="55" t="s">
        <v>2579</v>
      </c>
      <c r="B1186" s="49" t="s">
        <v>2580</v>
      </c>
      <c r="C1186" s="75" t="s">
        <v>2581</v>
      </c>
      <c r="D1186" s="75">
        <v>5</v>
      </c>
    </row>
    <row r="1187" spans="1:4" ht="38.25" customHeight="1">
      <c r="A1187" s="55" t="s">
        <v>2582</v>
      </c>
      <c r="B1187" s="48" t="s">
        <v>2583</v>
      </c>
      <c r="C1187" s="75" t="s">
        <v>2584</v>
      </c>
      <c r="D1187" s="75">
        <v>3</v>
      </c>
    </row>
    <row r="1188" spans="1:4" ht="25.5" customHeight="1">
      <c r="A1188" s="55" t="s">
        <v>2585</v>
      </c>
      <c r="B1188" s="51" t="s">
        <v>2586</v>
      </c>
      <c r="C1188" s="75" t="s">
        <v>2587</v>
      </c>
      <c r="D1188" s="75">
        <v>2</v>
      </c>
    </row>
    <row r="1189" spans="1:4" ht="38.25" customHeight="1">
      <c r="A1189" s="55" t="s">
        <v>2588</v>
      </c>
      <c r="B1189" s="49" t="s">
        <v>2589</v>
      </c>
      <c r="C1189" s="75" t="s">
        <v>2590</v>
      </c>
      <c r="D1189" s="75">
        <v>3</v>
      </c>
    </row>
    <row r="1190" spans="1:4" ht="25.5" customHeight="1">
      <c r="A1190" s="55" t="s">
        <v>2591</v>
      </c>
      <c r="B1190" s="49" t="s">
        <v>2592</v>
      </c>
      <c r="C1190" s="75" t="s">
        <v>2593</v>
      </c>
      <c r="D1190" s="75">
        <v>2</v>
      </c>
    </row>
    <row r="1191" spans="1:4" ht="25.5" customHeight="1">
      <c r="A1191" s="55" t="s">
        <v>2591</v>
      </c>
      <c r="B1191" s="48" t="s">
        <v>2594</v>
      </c>
      <c r="C1191" s="75" t="s">
        <v>2595</v>
      </c>
      <c r="D1191" s="75">
        <v>2</v>
      </c>
    </row>
    <row r="1192" spans="1:4" ht="38.25" customHeight="1">
      <c r="A1192" s="55" t="s">
        <v>2596</v>
      </c>
      <c r="B1192" s="48" t="s">
        <v>2597</v>
      </c>
      <c r="C1192" s="75" t="s">
        <v>2598</v>
      </c>
      <c r="D1192" s="75">
        <v>3</v>
      </c>
    </row>
    <row r="1193" spans="1:4" ht="25.5" customHeight="1">
      <c r="A1193" s="55" t="s">
        <v>2599</v>
      </c>
      <c r="B1193" s="49" t="s">
        <v>2600</v>
      </c>
      <c r="C1193" s="75" t="s">
        <v>2601</v>
      </c>
      <c r="D1193" s="75">
        <v>2</v>
      </c>
    </row>
    <row r="1194" spans="1:4" ht="38.25" customHeight="1">
      <c r="A1194" s="55" t="s">
        <v>2602</v>
      </c>
      <c r="B1194" s="48" t="s">
        <v>2600</v>
      </c>
      <c r="C1194" s="75" t="s">
        <v>2603</v>
      </c>
      <c r="D1194" s="75">
        <v>3</v>
      </c>
    </row>
    <row r="1195" spans="1:4" ht="25.5" customHeight="1">
      <c r="A1195" s="55" t="s">
        <v>2604</v>
      </c>
      <c r="B1195" s="48" t="s">
        <v>2605</v>
      </c>
      <c r="C1195" s="75" t="s">
        <v>2606</v>
      </c>
      <c r="D1195" s="75">
        <v>2</v>
      </c>
    </row>
    <row r="1196" spans="1:4" ht="25.5" customHeight="1">
      <c r="A1196" s="55" t="s">
        <v>2607</v>
      </c>
      <c r="B1196" s="49" t="s">
        <v>2608</v>
      </c>
      <c r="C1196" s="75" t="s">
        <v>2609</v>
      </c>
      <c r="D1196" s="75">
        <v>2</v>
      </c>
    </row>
    <row r="1197" spans="1:4" ht="38.25" customHeight="1">
      <c r="A1197" s="55" t="s">
        <v>2610</v>
      </c>
      <c r="B1197" s="49" t="s">
        <v>2611</v>
      </c>
      <c r="C1197" s="75" t="s">
        <v>2612</v>
      </c>
      <c r="D1197" s="75">
        <v>3</v>
      </c>
    </row>
    <row r="1198" spans="1:4" ht="65.099999999999994">
      <c r="A1198" s="55" t="s">
        <v>2613</v>
      </c>
      <c r="B1198" s="49" t="s">
        <v>780</v>
      </c>
      <c r="C1198" s="75" t="s">
        <v>2614</v>
      </c>
      <c r="D1198" s="75">
        <v>5</v>
      </c>
    </row>
    <row r="1199" spans="1:4" ht="51.95">
      <c r="A1199" s="55" t="s">
        <v>2615</v>
      </c>
      <c r="B1199" s="49" t="s">
        <v>2616</v>
      </c>
      <c r="C1199" s="75" t="s">
        <v>2617</v>
      </c>
      <c r="D1199" s="75">
        <v>4</v>
      </c>
    </row>
    <row r="1200" spans="1:4" ht="25.5" customHeight="1">
      <c r="A1200" s="55" t="s">
        <v>2618</v>
      </c>
      <c r="B1200" s="49" t="s">
        <v>2619</v>
      </c>
      <c r="C1200" s="75" t="s">
        <v>2620</v>
      </c>
      <c r="D1200" s="75">
        <v>2</v>
      </c>
    </row>
    <row r="1201" spans="1:4" ht="38.25" customHeight="1">
      <c r="A1201" s="55" t="s">
        <v>2621</v>
      </c>
      <c r="B1201" s="48" t="s">
        <v>2622</v>
      </c>
      <c r="C1201" s="75" t="s">
        <v>2623</v>
      </c>
      <c r="D1201" s="75">
        <v>3</v>
      </c>
    </row>
    <row r="1202" spans="1:4" ht="25.5" customHeight="1">
      <c r="A1202" s="55" t="s">
        <v>2624</v>
      </c>
      <c r="B1202" s="48" t="s">
        <v>2625</v>
      </c>
      <c r="C1202" s="75" t="s">
        <v>2626</v>
      </c>
      <c r="D1202" s="75">
        <v>2</v>
      </c>
    </row>
    <row r="1203" spans="1:4" ht="78">
      <c r="A1203" s="55" t="s">
        <v>2627</v>
      </c>
      <c r="B1203" s="48" t="s">
        <v>2628</v>
      </c>
      <c r="C1203" s="75" t="s">
        <v>2629</v>
      </c>
      <c r="D1203" s="75">
        <v>6</v>
      </c>
    </row>
    <row r="1204" spans="1:4" ht="39">
      <c r="A1204" s="55" t="s">
        <v>2630</v>
      </c>
      <c r="B1204" s="48" t="s">
        <v>2631</v>
      </c>
      <c r="C1204" s="75" t="s">
        <v>2632</v>
      </c>
      <c r="D1204" s="75">
        <v>3</v>
      </c>
    </row>
    <row r="1205" spans="1:4" ht="38.25" customHeight="1">
      <c r="A1205" s="55" t="s">
        <v>2633</v>
      </c>
      <c r="B1205" s="48" t="s">
        <v>2634</v>
      </c>
      <c r="C1205" s="75" t="s">
        <v>2635</v>
      </c>
      <c r="D1205" s="75">
        <v>3</v>
      </c>
    </row>
    <row r="1206" spans="1:4" ht="38.25" customHeight="1">
      <c r="A1206" s="55" t="s">
        <v>2636</v>
      </c>
      <c r="B1206" s="49" t="s">
        <v>2637</v>
      </c>
      <c r="C1206" s="75" t="s">
        <v>2638</v>
      </c>
      <c r="D1206" s="75">
        <v>3</v>
      </c>
    </row>
    <row r="1207" spans="1:4" ht="25.5" customHeight="1">
      <c r="A1207" s="55" t="s">
        <v>2639</v>
      </c>
      <c r="B1207" s="49" t="s">
        <v>2640</v>
      </c>
      <c r="C1207" s="75" t="s">
        <v>2641</v>
      </c>
      <c r="D1207" s="75">
        <v>2</v>
      </c>
    </row>
    <row r="1208" spans="1:4" ht="38.25" customHeight="1">
      <c r="A1208" s="55" t="s">
        <v>2642</v>
      </c>
      <c r="B1208" s="49" t="s">
        <v>2643</v>
      </c>
      <c r="C1208" s="75" t="s">
        <v>2644</v>
      </c>
      <c r="D1208" s="75">
        <v>3</v>
      </c>
    </row>
    <row r="1209" spans="1:4" ht="25.5" customHeight="1">
      <c r="A1209" s="55" t="s">
        <v>2645</v>
      </c>
      <c r="B1209" s="49" t="s">
        <v>2646</v>
      </c>
      <c r="C1209" s="75" t="s">
        <v>2647</v>
      </c>
      <c r="D1209" s="75">
        <v>2</v>
      </c>
    </row>
    <row r="1210" spans="1:4" ht="25.5" customHeight="1">
      <c r="A1210" s="55" t="s">
        <v>2648</v>
      </c>
      <c r="B1210" s="48" t="s">
        <v>2649</v>
      </c>
      <c r="C1210" s="75" t="s">
        <v>2650</v>
      </c>
      <c r="D1210" s="75">
        <v>2</v>
      </c>
    </row>
    <row r="1211" spans="1:4" ht="51.95">
      <c r="A1211" s="55" t="s">
        <v>2651</v>
      </c>
      <c r="B1211" s="48" t="s">
        <v>2652</v>
      </c>
      <c r="C1211" s="75" t="s">
        <v>2653</v>
      </c>
      <c r="D1211" s="75">
        <v>4</v>
      </c>
    </row>
    <row r="1212" spans="1:4" ht="25.5" customHeight="1">
      <c r="A1212" s="63" t="s">
        <v>2654</v>
      </c>
      <c r="B1212" s="51" t="s">
        <v>2655</v>
      </c>
      <c r="C1212" s="75" t="s">
        <v>2656</v>
      </c>
      <c r="D1212" s="75">
        <v>2</v>
      </c>
    </row>
    <row r="1213" spans="1:4" ht="63.75" customHeight="1">
      <c r="A1213" s="55" t="s">
        <v>2657</v>
      </c>
      <c r="B1213" s="49" t="s">
        <v>2658</v>
      </c>
      <c r="C1213" s="75" t="s">
        <v>2659</v>
      </c>
      <c r="D1213" s="75">
        <v>5</v>
      </c>
    </row>
    <row r="1214" spans="1:4" ht="25.5" customHeight="1">
      <c r="A1214" s="52" t="s">
        <v>2660</v>
      </c>
      <c r="B1214" s="51" t="s">
        <v>2334</v>
      </c>
      <c r="C1214" s="75" t="s">
        <v>2661</v>
      </c>
      <c r="D1214" s="75">
        <v>2</v>
      </c>
    </row>
    <row r="1215" spans="1:4" ht="25.5" customHeight="1">
      <c r="A1215" s="52" t="s">
        <v>2660</v>
      </c>
      <c r="B1215" s="51" t="s">
        <v>2662</v>
      </c>
      <c r="C1215" s="75" t="s">
        <v>2663</v>
      </c>
      <c r="D1215" s="75">
        <v>2</v>
      </c>
    </row>
    <row r="1216" spans="1:4" ht="51" customHeight="1">
      <c r="A1216" s="52" t="s">
        <v>2664</v>
      </c>
      <c r="B1216" s="51" t="s">
        <v>2665</v>
      </c>
      <c r="C1216" s="75" t="s">
        <v>2666</v>
      </c>
      <c r="D1216" s="75">
        <v>4</v>
      </c>
    </row>
    <row r="1217" spans="1:4" ht="38.25" customHeight="1">
      <c r="A1217" s="55" t="s">
        <v>2667</v>
      </c>
      <c r="B1217" s="48" t="s">
        <v>2668</v>
      </c>
      <c r="C1217" s="75" t="s">
        <v>2669</v>
      </c>
      <c r="D1217" s="75">
        <v>3</v>
      </c>
    </row>
    <row r="1218" spans="1:4" ht="39">
      <c r="A1218" s="55" t="s">
        <v>2670</v>
      </c>
      <c r="B1218" s="49" t="s">
        <v>2671</v>
      </c>
      <c r="C1218" s="75" t="s">
        <v>2672</v>
      </c>
      <c r="D1218" s="75">
        <v>3</v>
      </c>
    </row>
    <row r="1219" spans="1:4" ht="38.25" customHeight="1">
      <c r="A1219" s="55" t="s">
        <v>2673</v>
      </c>
      <c r="B1219" s="48" t="s">
        <v>2674</v>
      </c>
      <c r="C1219" s="75" t="s">
        <v>2675</v>
      </c>
      <c r="D1219" s="75">
        <v>3</v>
      </c>
    </row>
    <row r="1220" spans="1:4" ht="25.5" customHeight="1">
      <c r="A1220" s="55" t="s">
        <v>2676</v>
      </c>
      <c r="B1220" s="49" t="s">
        <v>2677</v>
      </c>
      <c r="C1220" s="75" t="s">
        <v>2678</v>
      </c>
      <c r="D1220" s="75">
        <v>2</v>
      </c>
    </row>
    <row r="1221" spans="1:4" ht="39">
      <c r="A1221" s="55" t="s">
        <v>2679</v>
      </c>
      <c r="B1221" s="48" t="s">
        <v>2680</v>
      </c>
      <c r="C1221" s="75" t="s">
        <v>2681</v>
      </c>
      <c r="D1221" s="75">
        <v>3</v>
      </c>
    </row>
    <row r="1222" spans="1:4" ht="25.5" customHeight="1">
      <c r="A1222" s="55" t="s">
        <v>2682</v>
      </c>
      <c r="B1222" s="49" t="s">
        <v>2683</v>
      </c>
      <c r="C1222" s="75" t="s">
        <v>2684</v>
      </c>
      <c r="D1222" s="75">
        <v>2</v>
      </c>
    </row>
    <row r="1223" spans="1:4" ht="25.5" customHeight="1">
      <c r="A1223" s="55" t="s">
        <v>2685</v>
      </c>
      <c r="B1223" s="49" t="s">
        <v>2686</v>
      </c>
      <c r="C1223" s="75" t="s">
        <v>2687</v>
      </c>
      <c r="D1223" s="75">
        <v>2</v>
      </c>
    </row>
    <row r="1224" spans="1:4" ht="51" customHeight="1">
      <c r="A1224" s="55" t="s">
        <v>2688</v>
      </c>
      <c r="B1224" s="49" t="s">
        <v>2689</v>
      </c>
      <c r="C1224" s="75" t="s">
        <v>2690</v>
      </c>
      <c r="D1224" s="75">
        <v>4</v>
      </c>
    </row>
    <row r="1225" spans="1:4" ht="25.5" customHeight="1">
      <c r="A1225" s="55" t="s">
        <v>2691</v>
      </c>
      <c r="B1225" s="49" t="s">
        <v>2692</v>
      </c>
      <c r="C1225" s="75" t="s">
        <v>2693</v>
      </c>
      <c r="D1225" s="75">
        <v>2</v>
      </c>
    </row>
    <row r="1226" spans="1:4" ht="25.5" customHeight="1">
      <c r="A1226" s="55" t="s">
        <v>2694</v>
      </c>
      <c r="B1226" s="49" t="s">
        <v>2695</v>
      </c>
      <c r="C1226" s="75" t="s">
        <v>2696</v>
      </c>
      <c r="D1226" s="75">
        <v>2</v>
      </c>
    </row>
    <row r="1227" spans="1:4" ht="25.5" customHeight="1">
      <c r="A1227" s="55" t="s">
        <v>2697</v>
      </c>
      <c r="B1227" s="48" t="s">
        <v>2698</v>
      </c>
      <c r="C1227" s="75" t="s">
        <v>2699</v>
      </c>
      <c r="D1227" s="75">
        <v>2</v>
      </c>
    </row>
    <row r="1228" spans="1:4" ht="25.5" customHeight="1">
      <c r="A1228" s="55" t="s">
        <v>2700</v>
      </c>
      <c r="B1228" s="49" t="s">
        <v>2701</v>
      </c>
      <c r="C1228" s="75" t="s">
        <v>2702</v>
      </c>
      <c r="D1228" s="75">
        <v>2</v>
      </c>
    </row>
    <row r="1229" spans="1:4" ht="25.5" customHeight="1">
      <c r="A1229" s="55" t="s">
        <v>2703</v>
      </c>
      <c r="B1229" s="48" t="s">
        <v>2704</v>
      </c>
      <c r="C1229" s="75" t="s">
        <v>2705</v>
      </c>
      <c r="D1229" s="75">
        <v>2</v>
      </c>
    </row>
    <row r="1230" spans="1:4" ht="38.25" customHeight="1">
      <c r="A1230" s="55" t="s">
        <v>2706</v>
      </c>
      <c r="B1230" s="48" t="s">
        <v>2707</v>
      </c>
      <c r="C1230" s="75" t="s">
        <v>2708</v>
      </c>
      <c r="D1230" s="75">
        <v>3</v>
      </c>
    </row>
    <row r="1231" spans="1:4" ht="38.25" customHeight="1">
      <c r="A1231" s="55" t="s">
        <v>2709</v>
      </c>
      <c r="B1231" s="48" t="s">
        <v>2710</v>
      </c>
      <c r="C1231" s="75" t="s">
        <v>2711</v>
      </c>
      <c r="D1231" s="75">
        <v>3</v>
      </c>
    </row>
    <row r="1232" spans="1:4" ht="25.5" customHeight="1">
      <c r="A1232" s="55" t="s">
        <v>2712</v>
      </c>
      <c r="B1232" s="48" t="s">
        <v>2713</v>
      </c>
      <c r="C1232" s="75" t="s">
        <v>2714</v>
      </c>
      <c r="D1232" s="75">
        <v>2</v>
      </c>
    </row>
    <row r="1233" spans="1:4" ht="65.099999999999994">
      <c r="A1233" s="55" t="s">
        <v>2715</v>
      </c>
      <c r="B1233" s="49" t="s">
        <v>2716</v>
      </c>
      <c r="C1233" s="75" t="s">
        <v>2717</v>
      </c>
      <c r="D1233" s="75">
        <v>5</v>
      </c>
    </row>
    <row r="1234" spans="1:4" ht="63.75" customHeight="1">
      <c r="A1234" s="55" t="s">
        <v>2718</v>
      </c>
      <c r="B1234" s="48" t="s">
        <v>2719</v>
      </c>
      <c r="C1234" s="75" t="s">
        <v>2720</v>
      </c>
      <c r="D1234" s="75">
        <v>5</v>
      </c>
    </row>
    <row r="1235" spans="1:4" ht="63.75" customHeight="1">
      <c r="A1235" s="55" t="s">
        <v>2721</v>
      </c>
      <c r="B1235" s="49" t="s">
        <v>2722</v>
      </c>
      <c r="C1235" s="75" t="s">
        <v>2723</v>
      </c>
      <c r="D1235" s="75">
        <v>5</v>
      </c>
    </row>
    <row r="1236" spans="1:4" ht="104.1">
      <c r="A1236" s="55" t="s">
        <v>2724</v>
      </c>
      <c r="B1236" s="48" t="s">
        <v>888</v>
      </c>
      <c r="C1236" s="75" t="s">
        <v>2725</v>
      </c>
      <c r="D1236" s="75">
        <v>8</v>
      </c>
    </row>
    <row r="1237" spans="1:4" ht="25.5" customHeight="1">
      <c r="A1237" s="55" t="s">
        <v>2726</v>
      </c>
      <c r="B1237" s="48" t="s">
        <v>2727</v>
      </c>
      <c r="C1237" s="75" t="s">
        <v>2728</v>
      </c>
      <c r="D1237" s="75">
        <v>2</v>
      </c>
    </row>
    <row r="1238" spans="1:4" ht="39">
      <c r="A1238" s="55" t="s">
        <v>2729</v>
      </c>
      <c r="B1238" s="49" t="s">
        <v>2730</v>
      </c>
      <c r="C1238" s="75" t="s">
        <v>2731</v>
      </c>
      <c r="D1238" s="75">
        <v>3</v>
      </c>
    </row>
    <row r="1239" spans="1:4" ht="38.25" customHeight="1">
      <c r="A1239" s="55" t="s">
        <v>2732</v>
      </c>
      <c r="B1239" s="49" t="s">
        <v>2733</v>
      </c>
      <c r="C1239" s="75" t="s">
        <v>2734</v>
      </c>
      <c r="D1239" s="75">
        <v>3</v>
      </c>
    </row>
    <row r="1240" spans="1:4" ht="25.5" customHeight="1">
      <c r="A1240" s="55" t="s">
        <v>2735</v>
      </c>
      <c r="B1240" s="49" t="s">
        <v>2736</v>
      </c>
      <c r="C1240" s="75" t="s">
        <v>2737</v>
      </c>
      <c r="D1240" s="75">
        <v>2</v>
      </c>
    </row>
    <row r="1241" spans="1:4" ht="25.5" customHeight="1">
      <c r="A1241" s="55" t="s">
        <v>2738</v>
      </c>
      <c r="B1241" s="48" t="s">
        <v>2739</v>
      </c>
      <c r="C1241" s="75" t="s">
        <v>2740</v>
      </c>
      <c r="D1241" s="75">
        <v>2</v>
      </c>
    </row>
    <row r="1242" spans="1:4" ht="25.5" customHeight="1">
      <c r="A1242" s="55" t="s">
        <v>2738</v>
      </c>
      <c r="B1242" s="48" t="s">
        <v>2741</v>
      </c>
      <c r="C1242" s="75" t="s">
        <v>2742</v>
      </c>
      <c r="D1242" s="75">
        <v>2</v>
      </c>
    </row>
    <row r="1243" spans="1:4" ht="25.5" customHeight="1">
      <c r="A1243" s="55" t="s">
        <v>2743</v>
      </c>
      <c r="B1243" s="49" t="s">
        <v>2744</v>
      </c>
      <c r="C1243" s="75" t="s">
        <v>2745</v>
      </c>
      <c r="D1243" s="75">
        <v>2</v>
      </c>
    </row>
    <row r="1244" spans="1:4" ht="39">
      <c r="A1244" s="55" t="s">
        <v>2746</v>
      </c>
      <c r="B1244" s="48" t="s">
        <v>2747</v>
      </c>
      <c r="C1244" s="75" t="s">
        <v>2748</v>
      </c>
      <c r="D1244" s="75">
        <v>3</v>
      </c>
    </row>
    <row r="1245" spans="1:4" ht="39">
      <c r="A1245" s="55" t="s">
        <v>2749</v>
      </c>
      <c r="B1245" s="49" t="s">
        <v>2750</v>
      </c>
      <c r="C1245" s="75" t="s">
        <v>2751</v>
      </c>
      <c r="D1245" s="75">
        <v>3</v>
      </c>
    </row>
    <row r="1246" spans="1:4" ht="25.5" customHeight="1">
      <c r="A1246" s="55" t="s">
        <v>2752</v>
      </c>
      <c r="B1246" s="49" t="s">
        <v>2753</v>
      </c>
      <c r="C1246" s="75" t="s">
        <v>2754</v>
      </c>
      <c r="D1246" s="75">
        <v>2</v>
      </c>
    </row>
    <row r="1247" spans="1:4" ht="38.25" customHeight="1">
      <c r="A1247" s="55" t="s">
        <v>2755</v>
      </c>
      <c r="B1247" s="49" t="s">
        <v>894</v>
      </c>
      <c r="C1247" s="75" t="s">
        <v>2756</v>
      </c>
      <c r="D1247" s="75">
        <v>3</v>
      </c>
    </row>
    <row r="1248" spans="1:4" ht="51" customHeight="1">
      <c r="A1248" s="55" t="s">
        <v>2757</v>
      </c>
      <c r="B1248" s="48" t="s">
        <v>2758</v>
      </c>
      <c r="C1248" s="75" t="s">
        <v>2759</v>
      </c>
      <c r="D1248" s="75">
        <v>4</v>
      </c>
    </row>
    <row r="1249" spans="1:4" ht="39">
      <c r="A1249" s="55" t="s">
        <v>2760</v>
      </c>
      <c r="B1249" s="48" t="s">
        <v>2133</v>
      </c>
      <c r="C1249" s="75" t="s">
        <v>2761</v>
      </c>
      <c r="D1249" s="75">
        <v>3</v>
      </c>
    </row>
    <row r="1250" spans="1:4" ht="39">
      <c r="A1250" s="55" t="s">
        <v>2762</v>
      </c>
      <c r="B1250" s="48" t="s">
        <v>2763</v>
      </c>
      <c r="C1250" s="75" t="s">
        <v>2764</v>
      </c>
      <c r="D1250" s="75">
        <v>3</v>
      </c>
    </row>
    <row r="1251" spans="1:4" ht="25.5" customHeight="1">
      <c r="A1251" s="55" t="s">
        <v>2765</v>
      </c>
      <c r="B1251" s="48" t="s">
        <v>2766</v>
      </c>
      <c r="C1251" s="75" t="s">
        <v>2767</v>
      </c>
      <c r="D1251" s="75">
        <v>2</v>
      </c>
    </row>
    <row r="1252" spans="1:4" ht="25.5" customHeight="1">
      <c r="A1252" s="52" t="s">
        <v>2768</v>
      </c>
      <c r="B1252" s="51" t="s">
        <v>2769</v>
      </c>
      <c r="C1252" s="75" t="s">
        <v>2770</v>
      </c>
      <c r="D1252" s="75">
        <v>2</v>
      </c>
    </row>
    <row r="1253" spans="1:4" ht="38.25" customHeight="1">
      <c r="A1253" s="55" t="s">
        <v>2771</v>
      </c>
      <c r="B1253" s="49" t="s">
        <v>2772</v>
      </c>
      <c r="C1253" s="75" t="s">
        <v>2773</v>
      </c>
      <c r="D1253" s="75">
        <v>3</v>
      </c>
    </row>
    <row r="1254" spans="1:4" ht="25.5" customHeight="1">
      <c r="A1254" s="55" t="s">
        <v>2774</v>
      </c>
      <c r="B1254" s="48" t="s">
        <v>2775</v>
      </c>
      <c r="C1254" s="75" t="s">
        <v>2776</v>
      </c>
      <c r="D1254" s="75">
        <v>2</v>
      </c>
    </row>
    <row r="1255" spans="1:4" ht="25.5" customHeight="1">
      <c r="A1255" s="55" t="s">
        <v>2777</v>
      </c>
      <c r="B1255" s="49" t="s">
        <v>2778</v>
      </c>
      <c r="C1255" s="75" t="s">
        <v>2779</v>
      </c>
      <c r="D1255" s="75">
        <v>2</v>
      </c>
    </row>
    <row r="1256" spans="1:4" ht="25.5" customHeight="1">
      <c r="A1256" s="55" t="s">
        <v>2780</v>
      </c>
      <c r="B1256" s="49" t="s">
        <v>2781</v>
      </c>
      <c r="C1256" s="75" t="s">
        <v>2782</v>
      </c>
      <c r="D1256" s="75">
        <v>2</v>
      </c>
    </row>
    <row r="1257" spans="1:4" ht="25.5" customHeight="1">
      <c r="A1257" s="55" t="s">
        <v>2783</v>
      </c>
      <c r="B1257" s="48" t="s">
        <v>2784</v>
      </c>
      <c r="C1257" s="75" t="s">
        <v>2785</v>
      </c>
      <c r="D1257" s="75">
        <v>2</v>
      </c>
    </row>
    <row r="1258" spans="1:4" ht="25.5" customHeight="1">
      <c r="A1258" s="55" t="s">
        <v>2786</v>
      </c>
      <c r="B1258" s="48" t="s">
        <v>2787</v>
      </c>
      <c r="C1258" s="75" t="s">
        <v>2788</v>
      </c>
      <c r="D1258" s="75">
        <v>2</v>
      </c>
    </row>
    <row r="1259" spans="1:4" ht="25.5" customHeight="1">
      <c r="A1259" s="55" t="s">
        <v>2789</v>
      </c>
      <c r="B1259" s="50" t="s">
        <v>2790</v>
      </c>
      <c r="C1259" s="75" t="s">
        <v>2791</v>
      </c>
      <c r="D1259" s="75">
        <v>2</v>
      </c>
    </row>
    <row r="1260" spans="1:4" ht="38.25" customHeight="1">
      <c r="A1260" s="55" t="s">
        <v>2792</v>
      </c>
      <c r="B1260" s="48" t="s">
        <v>2793</v>
      </c>
      <c r="C1260" s="75" t="s">
        <v>2794</v>
      </c>
      <c r="D1260" s="75">
        <v>3</v>
      </c>
    </row>
    <row r="1261" spans="1:4" ht="39">
      <c r="A1261" s="55" t="s">
        <v>2795</v>
      </c>
      <c r="B1261" s="48" t="s">
        <v>2796</v>
      </c>
      <c r="C1261" s="75" t="s">
        <v>2797</v>
      </c>
      <c r="D1261" s="75">
        <v>3</v>
      </c>
    </row>
    <row r="1262" spans="1:4" ht="25.5" customHeight="1">
      <c r="A1262" s="55" t="s">
        <v>2798</v>
      </c>
      <c r="B1262" s="48" t="s">
        <v>1160</v>
      </c>
      <c r="C1262" s="75" t="s">
        <v>2799</v>
      </c>
      <c r="D1262" s="75">
        <v>2</v>
      </c>
    </row>
    <row r="1263" spans="1:4" ht="65.099999999999994">
      <c r="A1263" s="55" t="s">
        <v>2800</v>
      </c>
      <c r="B1263" s="49" t="s">
        <v>2801</v>
      </c>
      <c r="C1263" s="75" t="s">
        <v>2802</v>
      </c>
      <c r="D1263" s="75">
        <v>5</v>
      </c>
    </row>
    <row r="1264" spans="1:4" ht="39">
      <c r="A1264" s="55" t="s">
        <v>2803</v>
      </c>
      <c r="B1264" s="49" t="s">
        <v>2804</v>
      </c>
      <c r="C1264" s="75" t="s">
        <v>2805</v>
      </c>
      <c r="D1264" s="75">
        <v>3</v>
      </c>
    </row>
    <row r="1265" spans="1:4" ht="25.5" customHeight="1">
      <c r="A1265" s="55" t="s">
        <v>2806</v>
      </c>
      <c r="B1265" s="49" t="s">
        <v>2807</v>
      </c>
      <c r="C1265" s="75" t="s">
        <v>2808</v>
      </c>
      <c r="D1265" s="75">
        <v>2</v>
      </c>
    </row>
    <row r="1266" spans="1:4" ht="25.5" customHeight="1">
      <c r="A1266" s="55" t="s">
        <v>2809</v>
      </c>
      <c r="B1266" s="48" t="s">
        <v>2810</v>
      </c>
      <c r="C1266" s="75" t="s">
        <v>2811</v>
      </c>
      <c r="D1266" s="75">
        <v>2</v>
      </c>
    </row>
    <row r="1267" spans="1:4" ht="51" customHeight="1">
      <c r="A1267" s="55" t="s">
        <v>2812</v>
      </c>
      <c r="B1267" s="48" t="s">
        <v>2813</v>
      </c>
      <c r="C1267" s="75" t="s">
        <v>2814</v>
      </c>
      <c r="D1267" s="75">
        <v>4</v>
      </c>
    </row>
    <row r="1268" spans="1:4" ht="38.25" customHeight="1">
      <c r="A1268" s="55" t="s">
        <v>2815</v>
      </c>
      <c r="B1268" s="48" t="s">
        <v>2816</v>
      </c>
      <c r="C1268" s="75" t="s">
        <v>2817</v>
      </c>
      <c r="D1268" s="75">
        <v>3</v>
      </c>
    </row>
    <row r="1269" spans="1:4" ht="51" customHeight="1">
      <c r="A1269" s="55" t="s">
        <v>2818</v>
      </c>
      <c r="B1269" s="49" t="s">
        <v>2819</v>
      </c>
      <c r="C1269" s="75" t="s">
        <v>2820</v>
      </c>
      <c r="D1269" s="75">
        <v>4</v>
      </c>
    </row>
    <row r="1270" spans="1:4" ht="51" customHeight="1">
      <c r="A1270" s="55" t="s">
        <v>2821</v>
      </c>
      <c r="B1270" s="48" t="s">
        <v>2822</v>
      </c>
      <c r="C1270" s="75" t="s">
        <v>2823</v>
      </c>
      <c r="D1270" s="75">
        <v>4</v>
      </c>
    </row>
    <row r="1271" spans="1:4" ht="25.5" customHeight="1">
      <c r="A1271" s="55" t="s">
        <v>2824</v>
      </c>
      <c r="B1271" s="48" t="s">
        <v>2825</v>
      </c>
      <c r="C1271" s="75" t="s">
        <v>2826</v>
      </c>
      <c r="D1271" s="75">
        <v>2</v>
      </c>
    </row>
    <row r="1272" spans="1:4" ht="25.5" customHeight="1">
      <c r="A1272" s="55" t="s">
        <v>2824</v>
      </c>
      <c r="B1272" s="48" t="s">
        <v>2827</v>
      </c>
      <c r="C1272" s="75" t="s">
        <v>2828</v>
      </c>
      <c r="D1272" s="75">
        <v>2</v>
      </c>
    </row>
    <row r="1273" spans="1:4" ht="25.5" customHeight="1">
      <c r="A1273" s="55" t="s">
        <v>2824</v>
      </c>
      <c r="B1273" s="48" t="s">
        <v>2829</v>
      </c>
      <c r="C1273" s="75" t="s">
        <v>2830</v>
      </c>
      <c r="D1273" s="75">
        <v>2</v>
      </c>
    </row>
    <row r="1274" spans="1:4" ht="25.5" customHeight="1">
      <c r="A1274" s="55" t="s">
        <v>2824</v>
      </c>
      <c r="B1274" s="48" t="s">
        <v>2831</v>
      </c>
      <c r="C1274" s="75" t="s">
        <v>2832</v>
      </c>
      <c r="D1274" s="75">
        <v>2</v>
      </c>
    </row>
    <row r="1275" spans="1:4" ht="65.099999999999994">
      <c r="A1275" s="55" t="s">
        <v>2833</v>
      </c>
      <c r="B1275" s="48" t="s">
        <v>2834</v>
      </c>
      <c r="C1275" s="75" t="s">
        <v>2835</v>
      </c>
      <c r="D1275" s="75">
        <v>5</v>
      </c>
    </row>
    <row r="1276" spans="1:4" ht="25.5" customHeight="1">
      <c r="A1276" s="55" t="s">
        <v>2836</v>
      </c>
      <c r="B1276" s="48" t="s">
        <v>2837</v>
      </c>
      <c r="C1276" s="75" t="s">
        <v>2838</v>
      </c>
      <c r="D1276" s="75">
        <v>2</v>
      </c>
    </row>
    <row r="1277" spans="1:4" ht="25.5" customHeight="1">
      <c r="A1277" s="55" t="s">
        <v>2839</v>
      </c>
      <c r="B1277" s="49" t="s">
        <v>2840</v>
      </c>
      <c r="C1277" s="75" t="s">
        <v>2841</v>
      </c>
      <c r="D1277" s="75">
        <v>2</v>
      </c>
    </row>
    <row r="1278" spans="1:4" ht="25.5" customHeight="1">
      <c r="A1278" s="55" t="s">
        <v>2842</v>
      </c>
      <c r="B1278" s="51" t="s">
        <v>2843</v>
      </c>
      <c r="C1278" s="75" t="s">
        <v>2844</v>
      </c>
      <c r="D1278" s="75">
        <v>2</v>
      </c>
    </row>
    <row r="1279" spans="1:4" ht="25.5" customHeight="1">
      <c r="A1279" s="55" t="s">
        <v>2845</v>
      </c>
      <c r="B1279" s="51" t="s">
        <v>2846</v>
      </c>
      <c r="C1279" s="75" t="s">
        <v>2847</v>
      </c>
      <c r="D1279" s="75">
        <v>2</v>
      </c>
    </row>
    <row r="1280" spans="1:4" ht="39">
      <c r="A1280" s="55" t="s">
        <v>2848</v>
      </c>
      <c r="B1280" s="49" t="s">
        <v>2849</v>
      </c>
      <c r="C1280" s="75" t="s">
        <v>2850</v>
      </c>
      <c r="D1280" s="75">
        <v>3</v>
      </c>
    </row>
    <row r="1281" spans="1:4" ht="25.5" customHeight="1">
      <c r="A1281" s="55" t="s">
        <v>2851</v>
      </c>
      <c r="B1281" s="48" t="s">
        <v>2852</v>
      </c>
      <c r="C1281" s="75" t="s">
        <v>2853</v>
      </c>
      <c r="D1281" s="75">
        <v>2</v>
      </c>
    </row>
    <row r="1282" spans="1:4" ht="25.5" customHeight="1">
      <c r="A1282" s="55" t="s">
        <v>2851</v>
      </c>
      <c r="B1282" s="48" t="s">
        <v>2854</v>
      </c>
      <c r="C1282" s="75" t="s">
        <v>2855</v>
      </c>
      <c r="D1282" s="75">
        <v>2</v>
      </c>
    </row>
    <row r="1283" spans="1:4" ht="25.5" customHeight="1">
      <c r="A1283" s="55" t="s">
        <v>2856</v>
      </c>
      <c r="B1283" s="48" t="s">
        <v>1685</v>
      </c>
      <c r="C1283" s="75" t="s">
        <v>2857</v>
      </c>
      <c r="D1283" s="75">
        <v>2</v>
      </c>
    </row>
    <row r="1284" spans="1:4" ht="25.5" customHeight="1">
      <c r="A1284" s="55" t="s">
        <v>2858</v>
      </c>
      <c r="B1284" s="48" t="s">
        <v>696</v>
      </c>
      <c r="C1284" s="75" t="s">
        <v>2859</v>
      </c>
      <c r="D1284" s="75">
        <v>2</v>
      </c>
    </row>
    <row r="1285" spans="1:4" ht="38.25" customHeight="1">
      <c r="A1285" s="55" t="s">
        <v>2860</v>
      </c>
      <c r="B1285" s="49" t="s">
        <v>2861</v>
      </c>
      <c r="C1285" s="75" t="s">
        <v>2862</v>
      </c>
      <c r="D1285" s="75">
        <v>3</v>
      </c>
    </row>
    <row r="1286" spans="1:4" ht="51" customHeight="1">
      <c r="A1286" s="55" t="s">
        <v>2863</v>
      </c>
      <c r="B1286" s="49" t="s">
        <v>2864</v>
      </c>
      <c r="C1286" s="75" t="s">
        <v>2865</v>
      </c>
      <c r="D1286" s="75">
        <v>4</v>
      </c>
    </row>
    <row r="1287" spans="1:4" ht="25.5" customHeight="1">
      <c r="A1287" s="55" t="s">
        <v>2866</v>
      </c>
      <c r="B1287" s="49" t="s">
        <v>2867</v>
      </c>
      <c r="C1287" s="75" t="s">
        <v>2868</v>
      </c>
      <c r="D1287" s="75">
        <v>2</v>
      </c>
    </row>
    <row r="1288" spans="1:4" ht="51" customHeight="1">
      <c r="A1288" s="55" t="s">
        <v>2869</v>
      </c>
      <c r="B1288" s="48" t="s">
        <v>2870</v>
      </c>
      <c r="C1288" s="75" t="s">
        <v>2871</v>
      </c>
      <c r="D1288" s="75">
        <v>4</v>
      </c>
    </row>
    <row r="1289" spans="1:4" ht="25.5" customHeight="1">
      <c r="A1289" s="55" t="s">
        <v>2872</v>
      </c>
      <c r="B1289" s="48" t="s">
        <v>2873</v>
      </c>
      <c r="C1289" s="75" t="s">
        <v>2874</v>
      </c>
      <c r="D1289" s="75">
        <v>2</v>
      </c>
    </row>
    <row r="1290" spans="1:4" ht="25.5" customHeight="1">
      <c r="A1290" s="55" t="s">
        <v>2875</v>
      </c>
      <c r="B1290" s="48" t="s">
        <v>2876</v>
      </c>
      <c r="C1290" s="75" t="s">
        <v>2877</v>
      </c>
      <c r="D1290" s="75">
        <v>2</v>
      </c>
    </row>
    <row r="1291" spans="1:4" ht="51" customHeight="1">
      <c r="A1291" s="55" t="s">
        <v>2878</v>
      </c>
      <c r="B1291" s="51" t="s">
        <v>2879</v>
      </c>
      <c r="C1291" s="75" t="s">
        <v>2880</v>
      </c>
      <c r="D1291" s="75">
        <v>4</v>
      </c>
    </row>
    <row r="1292" spans="1:4" ht="51" customHeight="1">
      <c r="A1292" s="55" t="s">
        <v>2881</v>
      </c>
      <c r="B1292" s="51" t="s">
        <v>454</v>
      </c>
      <c r="C1292" s="75" t="s">
        <v>2882</v>
      </c>
      <c r="D1292" s="75">
        <v>4</v>
      </c>
    </row>
    <row r="1293" spans="1:4" ht="78">
      <c r="A1293" s="55" t="s">
        <v>2883</v>
      </c>
      <c r="B1293" s="48" t="s">
        <v>2625</v>
      </c>
      <c r="C1293" s="75" t="s">
        <v>2884</v>
      </c>
      <c r="D1293" s="75">
        <v>6</v>
      </c>
    </row>
    <row r="1294" spans="1:4" ht="38.25" customHeight="1">
      <c r="A1294" s="55" t="s">
        <v>2885</v>
      </c>
      <c r="B1294" s="51" t="s">
        <v>2886</v>
      </c>
      <c r="C1294" s="75" t="s">
        <v>2887</v>
      </c>
      <c r="D1294" s="75">
        <v>3</v>
      </c>
    </row>
    <row r="1295" spans="1:4" ht="25.5" customHeight="1">
      <c r="A1295" s="55" t="s">
        <v>2888</v>
      </c>
      <c r="B1295" s="49" t="s">
        <v>2889</v>
      </c>
      <c r="C1295" s="75" t="s">
        <v>2890</v>
      </c>
      <c r="D1295" s="75">
        <v>2</v>
      </c>
    </row>
    <row r="1296" spans="1:4" ht="38.25" customHeight="1">
      <c r="A1296" s="55" t="s">
        <v>2891</v>
      </c>
      <c r="B1296" s="48" t="s">
        <v>511</v>
      </c>
      <c r="C1296" s="75" t="s">
        <v>2892</v>
      </c>
      <c r="D1296" s="75">
        <v>3</v>
      </c>
    </row>
    <row r="1297" spans="1:4" ht="25.5" customHeight="1">
      <c r="A1297" s="55" t="s">
        <v>2893</v>
      </c>
      <c r="B1297" s="48" t="s">
        <v>2894</v>
      </c>
      <c r="C1297" s="75" t="s">
        <v>2895</v>
      </c>
      <c r="D1297" s="75">
        <v>2</v>
      </c>
    </row>
    <row r="1298" spans="1:4" ht="25.5" customHeight="1">
      <c r="A1298" s="55" t="s">
        <v>2896</v>
      </c>
      <c r="B1298" s="48" t="s">
        <v>2897</v>
      </c>
      <c r="C1298" s="75" t="s">
        <v>2898</v>
      </c>
      <c r="D1298" s="75">
        <v>2</v>
      </c>
    </row>
    <row r="1299" spans="1:4" ht="38.25" customHeight="1">
      <c r="A1299" s="55" t="s">
        <v>2899</v>
      </c>
      <c r="B1299" s="49" t="s">
        <v>2900</v>
      </c>
      <c r="C1299" s="75" t="s">
        <v>2901</v>
      </c>
      <c r="D1299" s="75">
        <v>3</v>
      </c>
    </row>
    <row r="1300" spans="1:4" ht="38.25" customHeight="1">
      <c r="A1300" s="55" t="s">
        <v>2902</v>
      </c>
      <c r="B1300" s="48" t="s">
        <v>2903</v>
      </c>
      <c r="C1300" s="75" t="s">
        <v>2904</v>
      </c>
      <c r="D1300" s="75">
        <v>3</v>
      </c>
    </row>
    <row r="1301" spans="1:4" ht="38.25" customHeight="1">
      <c r="A1301" s="52" t="s">
        <v>2905</v>
      </c>
      <c r="B1301" s="51" t="s">
        <v>2906</v>
      </c>
      <c r="C1301" s="75" t="s">
        <v>2907</v>
      </c>
      <c r="D1301" s="75">
        <v>3</v>
      </c>
    </row>
    <row r="1302" spans="1:4" ht="25.5" customHeight="1">
      <c r="A1302" s="55" t="s">
        <v>2908</v>
      </c>
      <c r="B1302" s="49" t="s">
        <v>2909</v>
      </c>
      <c r="C1302" s="75" t="s">
        <v>2910</v>
      </c>
      <c r="D1302" s="75">
        <v>2</v>
      </c>
    </row>
    <row r="1303" spans="1:4" ht="25.5" customHeight="1">
      <c r="A1303" s="55" t="s">
        <v>2911</v>
      </c>
      <c r="B1303" s="48" t="s">
        <v>1430</v>
      </c>
      <c r="C1303" s="75" t="s">
        <v>2912</v>
      </c>
      <c r="D1303" s="75">
        <v>2</v>
      </c>
    </row>
    <row r="1304" spans="1:4" ht="25.5" customHeight="1">
      <c r="A1304" s="56" t="s">
        <v>2913</v>
      </c>
      <c r="B1304" s="48" t="s">
        <v>2914</v>
      </c>
      <c r="C1304" s="75" t="s">
        <v>2915</v>
      </c>
      <c r="D1304" s="75">
        <v>2</v>
      </c>
    </row>
    <row r="1305" spans="1:4" ht="51.95">
      <c r="A1305" s="55" t="s">
        <v>2916</v>
      </c>
      <c r="B1305" s="48" t="s">
        <v>2917</v>
      </c>
      <c r="C1305" s="75" t="s">
        <v>2918</v>
      </c>
      <c r="D1305" s="75">
        <v>4</v>
      </c>
    </row>
    <row r="1306" spans="1:4" ht="51.95">
      <c r="A1306" s="55" t="s">
        <v>2919</v>
      </c>
      <c r="B1306" s="48" t="s">
        <v>2920</v>
      </c>
      <c r="C1306" s="75" t="s">
        <v>2921</v>
      </c>
      <c r="D1306" s="75">
        <v>4</v>
      </c>
    </row>
    <row r="1307" spans="1:4" ht="25.5" customHeight="1">
      <c r="A1307" s="55" t="s">
        <v>2922</v>
      </c>
      <c r="B1307" s="48" t="s">
        <v>2923</v>
      </c>
      <c r="C1307" s="75" t="s">
        <v>2924</v>
      </c>
      <c r="D1307" s="75">
        <v>2</v>
      </c>
    </row>
    <row r="1308" spans="1:4" ht="39">
      <c r="A1308" s="55" t="s">
        <v>2925</v>
      </c>
      <c r="B1308" s="48" t="s">
        <v>2926</v>
      </c>
      <c r="C1308" s="75" t="s">
        <v>2927</v>
      </c>
      <c r="D1308" s="75">
        <v>3</v>
      </c>
    </row>
    <row r="1309" spans="1:4" ht="39">
      <c r="A1309" s="55" t="s">
        <v>2928</v>
      </c>
      <c r="B1309" s="49" t="s">
        <v>2929</v>
      </c>
      <c r="C1309" s="75" t="s">
        <v>2930</v>
      </c>
      <c r="D1309" s="75">
        <v>3</v>
      </c>
    </row>
    <row r="1310" spans="1:4" ht="25.5" customHeight="1">
      <c r="A1310" s="55" t="s">
        <v>2931</v>
      </c>
      <c r="B1310" s="48" t="s">
        <v>2932</v>
      </c>
      <c r="C1310" s="75" t="s">
        <v>2933</v>
      </c>
      <c r="D1310" s="75">
        <v>2</v>
      </c>
    </row>
    <row r="1311" spans="1:4" ht="38.25" customHeight="1">
      <c r="A1311" s="55" t="s">
        <v>2934</v>
      </c>
      <c r="B1311" s="48" t="s">
        <v>2935</v>
      </c>
      <c r="C1311" s="75" t="s">
        <v>2936</v>
      </c>
      <c r="D1311" s="75">
        <v>3</v>
      </c>
    </row>
    <row r="1312" spans="1:4" ht="51" customHeight="1">
      <c r="A1312" s="55" t="s">
        <v>2937</v>
      </c>
      <c r="B1312" s="48" t="s">
        <v>2938</v>
      </c>
      <c r="C1312" s="75" t="s">
        <v>2939</v>
      </c>
      <c r="D1312" s="75">
        <v>4</v>
      </c>
    </row>
    <row r="1313" spans="1:4" ht="51" customHeight="1">
      <c r="A1313" s="55" t="s">
        <v>2940</v>
      </c>
      <c r="B1313" s="48" t="s">
        <v>412</v>
      </c>
      <c r="C1313" s="75" t="s">
        <v>2941</v>
      </c>
      <c r="D1313" s="75">
        <v>4</v>
      </c>
    </row>
    <row r="1314" spans="1:4" ht="25.5" customHeight="1">
      <c r="A1314" s="55" t="s">
        <v>2942</v>
      </c>
      <c r="B1314" s="51" t="s">
        <v>2943</v>
      </c>
      <c r="C1314" s="75" t="s">
        <v>2944</v>
      </c>
      <c r="D1314" s="75">
        <v>2</v>
      </c>
    </row>
    <row r="1315" spans="1:4" ht="25.5" customHeight="1">
      <c r="A1315" s="55" t="s">
        <v>2945</v>
      </c>
      <c r="B1315" s="49" t="s">
        <v>2946</v>
      </c>
      <c r="C1315" s="75" t="s">
        <v>2947</v>
      </c>
      <c r="D1315" s="75">
        <v>2</v>
      </c>
    </row>
    <row r="1316" spans="1:4" ht="38.25" customHeight="1">
      <c r="A1316" s="55" t="s">
        <v>2948</v>
      </c>
      <c r="B1316" s="49" t="s">
        <v>2949</v>
      </c>
      <c r="C1316" s="75" t="s">
        <v>2950</v>
      </c>
      <c r="D1316" s="75">
        <v>3</v>
      </c>
    </row>
    <row r="1317" spans="1:4" ht="25.5" customHeight="1">
      <c r="A1317" s="55" t="s">
        <v>2951</v>
      </c>
      <c r="B1317" s="49" t="s">
        <v>2952</v>
      </c>
      <c r="C1317" s="75" t="s">
        <v>2953</v>
      </c>
      <c r="D1317" s="75">
        <v>2</v>
      </c>
    </row>
    <row r="1318" spans="1:4" ht="65.099999999999994">
      <c r="A1318" s="55" t="s">
        <v>2954</v>
      </c>
      <c r="B1318" s="48" t="s">
        <v>2955</v>
      </c>
      <c r="C1318" s="75" t="s">
        <v>2956</v>
      </c>
      <c r="D1318" s="75">
        <v>5</v>
      </c>
    </row>
    <row r="1319" spans="1:4" ht="65.099999999999994">
      <c r="A1319" s="55" t="s">
        <v>2957</v>
      </c>
      <c r="B1319" s="49" t="s">
        <v>2958</v>
      </c>
      <c r="C1319" s="75" t="s">
        <v>2959</v>
      </c>
      <c r="D1319" s="75">
        <v>5</v>
      </c>
    </row>
    <row r="1320" spans="1:4" ht="25.5" customHeight="1">
      <c r="A1320" s="55" t="s">
        <v>2960</v>
      </c>
      <c r="B1320" s="48" t="s">
        <v>2961</v>
      </c>
      <c r="C1320" s="75" t="s">
        <v>2962</v>
      </c>
      <c r="D1320" s="75">
        <v>2</v>
      </c>
    </row>
    <row r="1321" spans="1:4" ht="25.5" customHeight="1">
      <c r="A1321" s="55" t="s">
        <v>2963</v>
      </c>
      <c r="B1321" s="49" t="s">
        <v>2964</v>
      </c>
      <c r="C1321" s="75" t="s">
        <v>2965</v>
      </c>
      <c r="D1321" s="75">
        <v>2</v>
      </c>
    </row>
    <row r="1322" spans="1:4" ht="25.5" customHeight="1">
      <c r="A1322" s="55" t="s">
        <v>2966</v>
      </c>
      <c r="B1322" s="49" t="s">
        <v>2967</v>
      </c>
      <c r="C1322" s="75" t="s">
        <v>2968</v>
      </c>
      <c r="D1322" s="75">
        <v>2</v>
      </c>
    </row>
    <row r="1323" spans="1:4" ht="25.5" customHeight="1">
      <c r="A1323" s="55" t="s">
        <v>2969</v>
      </c>
      <c r="B1323" s="49" t="s">
        <v>2970</v>
      </c>
      <c r="C1323" s="75" t="s">
        <v>2971</v>
      </c>
      <c r="D1323" s="75">
        <v>2</v>
      </c>
    </row>
    <row r="1324" spans="1:4" ht="25.5" customHeight="1">
      <c r="A1324" s="55" t="s">
        <v>2972</v>
      </c>
      <c r="B1324" s="48" t="s">
        <v>2973</v>
      </c>
      <c r="C1324" s="75" t="s">
        <v>2974</v>
      </c>
      <c r="D1324" s="75">
        <v>2</v>
      </c>
    </row>
    <row r="1325" spans="1:4" ht="25.5" customHeight="1">
      <c r="A1325" s="55" t="s">
        <v>2975</v>
      </c>
      <c r="B1325" s="48" t="s">
        <v>2976</v>
      </c>
      <c r="C1325" s="75" t="s">
        <v>2977</v>
      </c>
      <c r="D1325" s="75">
        <v>2</v>
      </c>
    </row>
    <row r="1326" spans="1:4" ht="25.5" customHeight="1">
      <c r="A1326" s="55" t="s">
        <v>2978</v>
      </c>
      <c r="B1326" s="49" t="s">
        <v>2979</v>
      </c>
      <c r="C1326" s="75" t="s">
        <v>2980</v>
      </c>
      <c r="D1326" s="75">
        <v>2</v>
      </c>
    </row>
    <row r="1327" spans="1:4" ht="25.5" customHeight="1">
      <c r="A1327" s="55" t="s">
        <v>2981</v>
      </c>
      <c r="B1327" s="49" t="s">
        <v>2982</v>
      </c>
      <c r="C1327" s="75" t="s">
        <v>2983</v>
      </c>
      <c r="D1327" s="75">
        <v>2</v>
      </c>
    </row>
    <row r="1328" spans="1:4" ht="38.25" customHeight="1">
      <c r="A1328" s="55" t="s">
        <v>2984</v>
      </c>
      <c r="B1328" s="48" t="s">
        <v>2985</v>
      </c>
      <c r="C1328" s="75" t="s">
        <v>2986</v>
      </c>
      <c r="D1328" s="75">
        <v>3</v>
      </c>
    </row>
    <row r="1329" spans="1:4" ht="25.5" customHeight="1">
      <c r="A1329" s="55" t="s">
        <v>2987</v>
      </c>
      <c r="B1329" s="48" t="s">
        <v>2988</v>
      </c>
      <c r="C1329" s="75" t="s">
        <v>2989</v>
      </c>
      <c r="D1329" s="75">
        <v>2</v>
      </c>
    </row>
    <row r="1330" spans="1:4" ht="38.25" customHeight="1">
      <c r="A1330" s="55" t="s">
        <v>2990</v>
      </c>
      <c r="B1330" s="49" t="s">
        <v>2991</v>
      </c>
      <c r="C1330" s="75" t="s">
        <v>2992</v>
      </c>
      <c r="D1330" s="75">
        <v>3</v>
      </c>
    </row>
    <row r="1331" spans="1:4" ht="25.5" customHeight="1">
      <c r="A1331" s="55" t="s">
        <v>2993</v>
      </c>
      <c r="B1331" s="48" t="s">
        <v>2994</v>
      </c>
      <c r="C1331" s="75" t="s">
        <v>2995</v>
      </c>
      <c r="D1331" s="75">
        <v>2</v>
      </c>
    </row>
    <row r="1332" spans="1:4" ht="25.5" customHeight="1">
      <c r="A1332" s="55" t="s">
        <v>2996</v>
      </c>
      <c r="B1332" s="51" t="s">
        <v>2997</v>
      </c>
      <c r="C1332" s="75" t="s">
        <v>2998</v>
      </c>
      <c r="D1332" s="75">
        <v>2</v>
      </c>
    </row>
    <row r="1333" spans="1:4" ht="25.5" customHeight="1">
      <c r="A1333" s="55" t="s">
        <v>2999</v>
      </c>
      <c r="B1333" s="51" t="s">
        <v>3000</v>
      </c>
      <c r="C1333" s="75" t="s">
        <v>3001</v>
      </c>
      <c r="D1333" s="75">
        <v>2</v>
      </c>
    </row>
    <row r="1334" spans="1:4" ht="25.5" customHeight="1">
      <c r="A1334" s="55" t="s">
        <v>3002</v>
      </c>
      <c r="B1334" s="49" t="s">
        <v>3003</v>
      </c>
      <c r="C1334" s="75" t="s">
        <v>3004</v>
      </c>
      <c r="D1334" s="75">
        <v>2</v>
      </c>
    </row>
    <row r="1335" spans="1:4" ht="25.5" customHeight="1">
      <c r="A1335" s="55" t="s">
        <v>3005</v>
      </c>
      <c r="B1335" s="48" t="s">
        <v>3006</v>
      </c>
      <c r="C1335" s="75" t="s">
        <v>3007</v>
      </c>
      <c r="D1335" s="75">
        <v>2</v>
      </c>
    </row>
    <row r="1336" spans="1:4" ht="25.5" customHeight="1">
      <c r="A1336" s="55" t="s">
        <v>3005</v>
      </c>
      <c r="B1336" s="48" t="s">
        <v>3008</v>
      </c>
      <c r="C1336" s="75" t="s">
        <v>3009</v>
      </c>
      <c r="D1336" s="75">
        <v>2</v>
      </c>
    </row>
    <row r="1337" spans="1:4" ht="25.5" customHeight="1">
      <c r="A1337" s="55" t="s">
        <v>3010</v>
      </c>
      <c r="B1337" s="49" t="s">
        <v>3011</v>
      </c>
      <c r="C1337" s="75" t="s">
        <v>3012</v>
      </c>
      <c r="D1337" s="75">
        <v>2</v>
      </c>
    </row>
    <row r="1338" spans="1:4" ht="25.5" customHeight="1">
      <c r="A1338" s="55" t="s">
        <v>3013</v>
      </c>
      <c r="B1338" s="48" t="s">
        <v>3014</v>
      </c>
      <c r="C1338" s="75" t="s">
        <v>3015</v>
      </c>
      <c r="D1338" s="75">
        <v>2</v>
      </c>
    </row>
    <row r="1339" spans="1:4" ht="63.75" customHeight="1">
      <c r="A1339" s="62" t="s">
        <v>3016</v>
      </c>
      <c r="B1339" s="48" t="s">
        <v>3017</v>
      </c>
      <c r="C1339" s="75" t="s">
        <v>3018</v>
      </c>
      <c r="D1339" s="75">
        <v>5</v>
      </c>
    </row>
    <row r="1340" spans="1:4" ht="102" customHeight="1">
      <c r="A1340" s="55" t="s">
        <v>3019</v>
      </c>
      <c r="B1340" s="49" t="s">
        <v>907</v>
      </c>
      <c r="C1340" s="75" t="s">
        <v>3020</v>
      </c>
      <c r="D1340" s="75">
        <v>8</v>
      </c>
    </row>
    <row r="1341" spans="1:4" ht="51" customHeight="1">
      <c r="A1341" s="55" t="s">
        <v>3021</v>
      </c>
      <c r="B1341" s="48" t="s">
        <v>454</v>
      </c>
      <c r="C1341" s="75" t="s">
        <v>3022</v>
      </c>
      <c r="D1341" s="68">
        <v>4</v>
      </c>
    </row>
    <row r="1342" spans="1:4" ht="25.5" customHeight="1">
      <c r="A1342" s="57" t="s">
        <v>3023</v>
      </c>
      <c r="B1342" s="53" t="s">
        <v>1879</v>
      </c>
      <c r="C1342" s="75" t="s">
        <v>3024</v>
      </c>
      <c r="D1342" s="68">
        <v>2</v>
      </c>
    </row>
    <row r="1343" spans="1:4" ht="27.6" customHeight="1">
      <c r="B1343" s="76" t="s">
        <v>3025</v>
      </c>
      <c r="C1343" s="77">
        <f>SUM(D2:D1342)</f>
        <v>1994</v>
      </c>
      <c r="D1343" s="78"/>
    </row>
  </sheetData>
  <autoFilter ref="A1:D1343" xr:uid="{00000000-0009-0000-0000-000005000000}">
    <sortState xmlns:xlrd2="http://schemas.microsoft.com/office/spreadsheetml/2017/richdata2" ref="A2:D1342">
      <sortCondition ref="A1:A1342"/>
    </sortState>
  </autoFilter>
  <mergeCells count="1">
    <mergeCell ref="C1343:D1343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Samuel Stiwen Chaparro Popayan</dc:creator>
  <cp:keywords/>
  <dc:description/>
  <cp:lastModifiedBy>Lizeth Alejandra Agudelo Huertas</cp:lastModifiedBy>
  <cp:revision/>
  <dcterms:created xsi:type="dcterms:W3CDTF">2023-08-18T21:45:54Z</dcterms:created>
  <dcterms:modified xsi:type="dcterms:W3CDTF">2026-05-29T17:33:46Z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0x0101003523AB219D1932478B3AAC0B25B62782</vt:lpwstr>
  </property>
</Properties>
</file>